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codeName="ThisWorkbook"/>
  <mc:AlternateContent xmlns:mc="http://schemas.openxmlformats.org/markup-compatibility/2006">
    <mc:Choice Requires="x15">
      <x15ac:absPath xmlns:x15ac="http://schemas.microsoft.com/office/spreadsheetml/2010/11/ac" url="D:\ARCHIVOS MODIFICADOS\Anexos, Formatos, Formulas 05-2017-Osinergmin-DSR\CONCURSO 05-2017\"/>
    </mc:Choice>
  </mc:AlternateContent>
  <workbookProtection workbookAlgorithmName="SHA-512" workbookHashValue="ICKgJv7P1QqSt1pI0QJdISqUyqjnHrX9RcSzDpEpkgJQuBxXLbxfJ5pAfo9vWJWAXbGdJDg2uakSCW+0+tvGRA==" workbookSaltValue="rI7CYCYl86/Up1uOZrebtg==" workbookSpinCount="100000" lockStructure="1"/>
  <bookViews>
    <workbookView xWindow="0" yWindow="60" windowWidth="19200" windowHeight="7875" firstSheet="1" activeTab="6"/>
  </bookViews>
  <sheets>
    <sheet name="PUNTAJE" sheetId="1" r:id="rId1"/>
    <sheet name="EST" sheetId="47" r:id="rId2"/>
    <sheet name="S2 Nombre1" sheetId="59" r:id="rId3"/>
    <sheet name="S3A Nombre1" sheetId="62" r:id="rId4"/>
    <sheet name="S3A Nombre2" sheetId="63" r:id="rId5"/>
    <sheet name="S3A Nombre3" sheetId="68" r:id="rId6"/>
    <sheet name="S3A Nombre4" sheetId="69" r:id="rId7"/>
  </sheets>
  <definedNames>
    <definedName name="Abogado_Supervisor_S2" localSheetId="2">'S2 Nombre1'!$Q$2</definedName>
    <definedName name="Abogado_Supervisor_S2" localSheetId="4">'S3A Nombre2'!$Q$2</definedName>
    <definedName name="Abogado_Supervisor_S2" localSheetId="5">'S3A Nombre3'!$Q$2</definedName>
    <definedName name="Abogado_Supervisor_S2">#REF!</definedName>
    <definedName name="Abogado_Supervisor_S3A" localSheetId="2">'S2 Nombre1'!$R$2</definedName>
    <definedName name="Abogado_Supervisor_S3A" localSheetId="4">'S3A Nombre2'!$R$2</definedName>
    <definedName name="Abogado_Supervisor_S3A" localSheetId="5">'S3A Nombre3'!$R$2</definedName>
    <definedName name="Abogado_Supervisor_S3A">#REF!</definedName>
    <definedName name="Abogado_Supervisor_S3B" localSheetId="2">'S2 Nombre1'!$S$2</definedName>
    <definedName name="Abogado_Supervisor_S3B" localSheetId="4">'S3A Nombre2'!$S$2</definedName>
    <definedName name="Abogado_Supervisor_S3B" localSheetId="5">'S3A Nombre3'!$S$2</definedName>
    <definedName name="Abogado_Supervisor_S3B">#REF!</definedName>
    <definedName name="_xlnm.Print_Area" localSheetId="1">EST!$A$1:$M$58</definedName>
    <definedName name="_xlnm.Print_Area" localSheetId="0">PUNTAJE!$A$1:$Y$22</definedName>
    <definedName name="_xlnm.Print_Area" localSheetId="2">'S2 Nombre1'!$A$1:$H$61</definedName>
    <definedName name="_xlnm.Print_Area" localSheetId="3">'S3A Nombre1'!$A$1:$H$61</definedName>
    <definedName name="_xlnm.Print_Area" localSheetId="4">'S3A Nombre2'!$A$1:$H$61</definedName>
    <definedName name="_xlnm.Print_Area" localSheetId="5">'S3A Nombre3'!$A$1:$H$61</definedName>
    <definedName name="_xlnm.Print_Area" localSheetId="6">'S3A Nombre4'!$A$1:$H$61</definedName>
    <definedName name="Categoria" localSheetId="2">'S2 Nombre1'!$M$2:$M$7</definedName>
    <definedName name="Categoria" localSheetId="3">'S3A Nombre1'!$M$2:$M$7</definedName>
    <definedName name="Categoria" localSheetId="4">'S3A Nombre2'!$M$2:$M$7</definedName>
    <definedName name="Categoria" localSheetId="5">'S3A Nombre3'!$M$2:$M$7</definedName>
    <definedName name="Categoria" localSheetId="6">'S3A Nombre4'!$M$2:$M$7</definedName>
    <definedName name="Ingeniero_Supervisor_S2" localSheetId="2">'S2 Nombre1'!$N$2:$N$18</definedName>
    <definedName name="Ingeniero_Supervisor_S2" localSheetId="4">'S3A Nombre2'!$N$2:$N$18</definedName>
    <definedName name="Ingeniero_Supervisor_S2" localSheetId="5">'S3A Nombre3'!$N$2:$N$18</definedName>
    <definedName name="Ingeniero_Supervisor_S2">#REF!</definedName>
    <definedName name="Ingeniero_Supervisor_S3A" localSheetId="2">'S2 Nombre1'!$O$2:$O$18</definedName>
    <definedName name="Ingeniero_Supervisor_S3A" localSheetId="4">'S3A Nombre2'!$O$2:$O$18</definedName>
    <definedName name="Ingeniero_Supervisor_S3A" localSheetId="5">'S3A Nombre3'!$O$2:$O$18</definedName>
    <definedName name="Ingeniero_Supervisor_S3A">#REF!</definedName>
    <definedName name="Ingeniero_Supervisor_S3B" localSheetId="2">'S2 Nombre1'!$P$2:$P$18</definedName>
    <definedName name="Ingeniero_Supervisor_S3B" localSheetId="4">'S3A Nombre2'!$P$2:$P$18</definedName>
    <definedName name="Ingeniero_Supervisor_S3B" localSheetId="5">'S3A Nombre3'!$P$2:$P$18</definedName>
    <definedName name="Ingeniero_Supervisor_S3B">#REF!</definedName>
    <definedName name="_xlnm.Print_Titles" localSheetId="1">EST!$1:$6</definedName>
    <definedName name="_xlnm.Print_Titles" localSheetId="2">'S2 Nombre1'!$1:$10</definedName>
    <definedName name="_xlnm.Print_Titles" localSheetId="3">'S3A Nombre1'!$1:$10</definedName>
    <definedName name="_xlnm.Print_Titles" localSheetId="4">'S3A Nombre2'!$1:$10</definedName>
    <definedName name="_xlnm.Print_Titles" localSheetId="5">'S3A Nombre3'!$1:$10</definedName>
    <definedName name="_xlnm.Print_Titles" localSheetId="6">'S3A Nombre4'!$1:$10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69" l="1"/>
  <c r="D59" i="69"/>
  <c r="D58" i="69"/>
  <c r="D57" i="69"/>
  <c r="D56" i="69"/>
  <c r="D55" i="69"/>
  <c r="D54" i="69"/>
  <c r="D53" i="69"/>
  <c r="D52" i="69"/>
  <c r="D51" i="69"/>
  <c r="D50" i="69"/>
  <c r="D49" i="69"/>
  <c r="D48" i="69"/>
  <c r="D47" i="69"/>
  <c r="D46" i="69"/>
  <c r="D45" i="69"/>
  <c r="D44" i="69"/>
  <c r="D43" i="69"/>
  <c r="D42" i="69"/>
  <c r="D41" i="69"/>
  <c r="D40" i="69"/>
  <c r="D39" i="69"/>
  <c r="D38" i="69"/>
  <c r="D37" i="69"/>
  <c r="D36" i="69"/>
  <c r="D35" i="69"/>
  <c r="D34" i="69"/>
  <c r="D33" i="69"/>
  <c r="D32" i="69"/>
  <c r="D31" i="69"/>
  <c r="D30" i="69"/>
  <c r="D29" i="69"/>
  <c r="D28" i="69"/>
  <c r="D27" i="69"/>
  <c r="D26" i="69"/>
  <c r="D25" i="69"/>
  <c r="D24" i="69"/>
  <c r="D23" i="69"/>
  <c r="D22" i="69"/>
  <c r="D21" i="69"/>
  <c r="D20" i="69"/>
  <c r="D19" i="69"/>
  <c r="D18" i="69"/>
  <c r="D17" i="69"/>
  <c r="D16" i="69"/>
  <c r="D15" i="69"/>
  <c r="D14" i="69"/>
  <c r="D13" i="69"/>
  <c r="D12" i="69"/>
  <c r="D11" i="69"/>
  <c r="D61" i="69" s="1"/>
  <c r="D60" i="68"/>
  <c r="D59" i="68"/>
  <c r="D58" i="68"/>
  <c r="D57" i="68"/>
  <c r="D56" i="68"/>
  <c r="D55" i="68"/>
  <c r="D54" i="68"/>
  <c r="D53" i="68"/>
  <c r="D52" i="68"/>
  <c r="D51" i="68"/>
  <c r="D50" i="68"/>
  <c r="D49" i="68"/>
  <c r="D48" i="68"/>
  <c r="D47" i="68"/>
  <c r="D46" i="68"/>
  <c r="D45" i="68"/>
  <c r="D44" i="68"/>
  <c r="D43" i="68"/>
  <c r="D42" i="68"/>
  <c r="D41" i="68"/>
  <c r="D40" i="68"/>
  <c r="D39" i="68"/>
  <c r="D38" i="68"/>
  <c r="D37" i="68"/>
  <c r="D36" i="68"/>
  <c r="D35" i="68"/>
  <c r="D34" i="68"/>
  <c r="D33" i="68"/>
  <c r="D32" i="68"/>
  <c r="D31" i="68"/>
  <c r="D30" i="68"/>
  <c r="D29" i="68"/>
  <c r="D28" i="68"/>
  <c r="D27" i="68"/>
  <c r="D26" i="68"/>
  <c r="D25" i="68"/>
  <c r="D24" i="68"/>
  <c r="D23" i="68"/>
  <c r="D22" i="68"/>
  <c r="D21" i="68"/>
  <c r="D20" i="68"/>
  <c r="D19" i="68"/>
  <c r="D18" i="68"/>
  <c r="D17" i="68"/>
  <c r="D16" i="68"/>
  <c r="D15" i="68"/>
  <c r="D14" i="68"/>
  <c r="D13" i="68"/>
  <c r="D12" i="68"/>
  <c r="D11" i="68"/>
  <c r="D60" i="63"/>
  <c r="D59" i="63"/>
  <c r="D58" i="63"/>
  <c r="D57" i="63"/>
  <c r="D56" i="63"/>
  <c r="D55" i="63"/>
  <c r="D54" i="63"/>
  <c r="D53" i="63"/>
  <c r="D52" i="63"/>
  <c r="D51" i="63"/>
  <c r="D50" i="63"/>
  <c r="D49" i="63"/>
  <c r="D48" i="63"/>
  <c r="D47" i="63"/>
  <c r="D46" i="63"/>
  <c r="D45" i="63"/>
  <c r="D44" i="63"/>
  <c r="D43" i="63"/>
  <c r="D42" i="63"/>
  <c r="D41" i="63"/>
  <c r="D40" i="63"/>
  <c r="D39" i="63"/>
  <c r="D38" i="63"/>
  <c r="D37" i="63"/>
  <c r="D36" i="63"/>
  <c r="D35" i="63"/>
  <c r="D34" i="63"/>
  <c r="D33" i="63"/>
  <c r="D32" i="63"/>
  <c r="D31" i="63"/>
  <c r="D30" i="63"/>
  <c r="D29" i="63"/>
  <c r="D28" i="63"/>
  <c r="D27" i="63"/>
  <c r="D26" i="63"/>
  <c r="D25" i="63"/>
  <c r="D24" i="63"/>
  <c r="D23" i="63"/>
  <c r="D22" i="63"/>
  <c r="D21" i="63"/>
  <c r="D20" i="63"/>
  <c r="D19" i="63"/>
  <c r="D18" i="63"/>
  <c r="D17" i="63"/>
  <c r="D16" i="63"/>
  <c r="D15" i="63"/>
  <c r="D14" i="63"/>
  <c r="D13" i="63"/>
  <c r="D12" i="63"/>
  <c r="D11" i="63"/>
  <c r="D61" i="63" s="1"/>
  <c r="D60" i="62"/>
  <c r="D59" i="62"/>
  <c r="D58" i="62"/>
  <c r="D57" i="62"/>
  <c r="D56" i="62"/>
  <c r="D55" i="62"/>
  <c r="D54" i="62"/>
  <c r="D53" i="62"/>
  <c r="D52" i="62"/>
  <c r="D51" i="62"/>
  <c r="D50" i="62"/>
  <c r="D49" i="62"/>
  <c r="D48" i="62"/>
  <c r="D47" i="62"/>
  <c r="D46" i="62"/>
  <c r="D45" i="62"/>
  <c r="D44" i="62"/>
  <c r="D43" i="62"/>
  <c r="D42" i="62"/>
  <c r="D41" i="62"/>
  <c r="D40" i="62"/>
  <c r="D39" i="62"/>
  <c r="D38" i="62"/>
  <c r="D37" i="62"/>
  <c r="D36" i="62"/>
  <c r="D35" i="62"/>
  <c r="D34" i="62"/>
  <c r="D33" i="62"/>
  <c r="D32" i="62"/>
  <c r="D31" i="62"/>
  <c r="D30" i="62"/>
  <c r="D29" i="62"/>
  <c r="D28" i="62"/>
  <c r="D27" i="62"/>
  <c r="D26" i="62"/>
  <c r="D25" i="62"/>
  <c r="D24" i="62"/>
  <c r="D23" i="62"/>
  <c r="D22" i="62"/>
  <c r="D21" i="62"/>
  <c r="D20" i="62"/>
  <c r="D19" i="62"/>
  <c r="D18" i="62"/>
  <c r="D17" i="62"/>
  <c r="D16" i="62"/>
  <c r="D15" i="62"/>
  <c r="D14" i="62"/>
  <c r="D13" i="62"/>
  <c r="D12" i="62"/>
  <c r="D11" i="62"/>
  <c r="D61" i="62" s="1"/>
  <c r="D61" i="68" l="1"/>
  <c r="E13" i="1"/>
  <c r="X8" i="1" s="1"/>
  <c r="Y8" i="1" s="1"/>
  <c r="D13" i="1" l="1"/>
  <c r="X7" i="1" s="1"/>
  <c r="Y7" i="1" s="1"/>
  <c r="H10" i="47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C13" i="1" l="1"/>
  <c r="X6" i="1" s="1"/>
  <c r="Y6" i="1" s="1"/>
  <c r="D60" i="59"/>
  <c r="D59" i="59"/>
  <c r="D58" i="59"/>
  <c r="D57" i="59"/>
  <c r="D56" i="59"/>
  <c r="D55" i="59"/>
  <c r="D54" i="59"/>
  <c r="D53" i="59"/>
  <c r="D52" i="59"/>
  <c r="D51" i="59"/>
  <c r="D50" i="59"/>
  <c r="D49" i="59"/>
  <c r="D48" i="59"/>
  <c r="D47" i="59"/>
  <c r="D46" i="59"/>
  <c r="D45" i="59"/>
  <c r="D44" i="59"/>
  <c r="D43" i="59"/>
  <c r="D42" i="59"/>
  <c r="D41" i="59"/>
  <c r="D40" i="59"/>
  <c r="D39" i="59"/>
  <c r="D38" i="59"/>
  <c r="D37" i="59"/>
  <c r="D36" i="59"/>
  <c r="D35" i="59"/>
  <c r="D34" i="59"/>
  <c r="D33" i="59"/>
  <c r="D32" i="59"/>
  <c r="D31" i="59"/>
  <c r="D30" i="59"/>
  <c r="D29" i="59"/>
  <c r="D28" i="59"/>
  <c r="D27" i="59"/>
  <c r="D26" i="59"/>
  <c r="D25" i="59"/>
  <c r="D24" i="59"/>
  <c r="D23" i="59"/>
  <c r="D22" i="59"/>
  <c r="D21" i="59"/>
  <c r="D20" i="59"/>
  <c r="D19" i="59"/>
  <c r="D18" i="59"/>
  <c r="D17" i="59"/>
  <c r="D16" i="59"/>
  <c r="D15" i="59"/>
  <c r="D14" i="59"/>
  <c r="D13" i="59"/>
  <c r="D12" i="59"/>
  <c r="D11" i="59"/>
  <c r="D61" i="59" s="1"/>
  <c r="B8" i="1" l="1"/>
  <c r="X4" i="1" s="1"/>
  <c r="Y4" i="1" s="1"/>
  <c r="B13" i="1"/>
  <c r="X5" i="1" s="1"/>
  <c r="Y5" i="1" s="1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Y9" i="1" l="1"/>
  <c r="E57" i="47"/>
  <c r="P5" i="1" l="1"/>
  <c r="S3" i="1" l="1"/>
  <c r="S4" i="1" l="1"/>
  <c r="S5" i="1" s="1"/>
  <c r="T4" i="1" l="1"/>
  <c r="U3" i="1"/>
  <c r="T3" i="1"/>
  <c r="U4" i="1"/>
  <c r="J12" i="1" l="1"/>
  <c r="J7" i="1"/>
  <c r="J14" i="1" l="1"/>
  <c r="L13" i="1" s="1"/>
  <c r="L12" i="1" s="1"/>
  <c r="J9" i="1"/>
  <c r="L8" i="1" s="1"/>
  <c r="L7" i="1" l="1"/>
  <c r="L17" i="1"/>
  <c r="J11" i="1"/>
  <c r="L10" i="1" s="1"/>
  <c r="J16" i="1"/>
  <c r="L15" i="1" s="1"/>
</calcChain>
</file>

<file path=xl/sharedStrings.xml><?xml version="1.0" encoding="utf-8"?>
<sst xmlns="http://schemas.openxmlformats.org/spreadsheetml/2006/main" count="518" uniqueCount="96">
  <si>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</si>
  <si>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</si>
  <si>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</si>
  <si>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</si>
  <si>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</si>
  <si>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</si>
  <si>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</si>
  <si>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</si>
  <si>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</si>
  <si>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</si>
  <si>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</si>
  <si>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</si>
  <si>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</si>
  <si>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</si>
  <si>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</si>
  <si>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</si>
  <si>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</si>
  <si>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</si>
  <si>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</si>
  <si>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</si>
  <si>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</si>
  <si>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</si>
  <si>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</si>
  <si>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</si>
  <si>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</si>
  <si>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</si>
  <si>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</si>
  <si>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</si>
  <si>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</si>
  <si>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</si>
  <si>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</si>
  <si>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</si>
  <si>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</si>
  <si>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</si>
  <si>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</si>
  <si>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</si>
  <si>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</si>
  <si>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</si>
  <si>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</si>
  <si>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</si>
  <si>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</si>
  <si>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</si>
  <si>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</si>
  <si>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</si>
  <si>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</si>
  <si>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</si>
  <si>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</si>
  <si>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</si>
  <si>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</si>
  <si>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S3B - Nombre 1</t>
  </si>
  <si>
    <t>Supervisor S3B - Nombre 2</t>
  </si>
  <si>
    <t>Supervisor S3B - Nombre 3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</si>
  <si>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</si>
  <si>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</si>
  <si>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</si>
  <si>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</si>
  <si>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</si>
  <si>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</si>
  <si>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</si>
  <si>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</si>
  <si>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</si>
  <si>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</si>
  <si>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</si>
  <si>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</si>
  <si>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</si>
  <si>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</si>
  <si>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</si>
  <si>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</si>
  <si>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</si>
  <si>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</si>
  <si>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</si>
  <si>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</si>
  <si>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</si>
  <si>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Electricista</t>
  </si>
  <si>
    <t>Ingeniería Mecánica de fluidos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</si>
  <si>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</si>
  <si>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</si>
  <si>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</si>
  <si>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</si>
  <si>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</si>
  <si>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</si>
  <si>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</si>
  <si>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Civil</t>
  </si>
  <si>
    <t>Ingeniería Metalúrgica</t>
  </si>
  <si>
    <t>Arquitectura</t>
  </si>
  <si>
    <t>Porcentaje de participación en el Consorcio</t>
  </si>
  <si>
    <t>Nombre de la Empresa que ha realizado el servicio</t>
  </si>
  <si>
    <t>Monto Final de participación en consorcio</t>
  </si>
  <si>
    <t>B.1. Supervisores S2</t>
  </si>
  <si>
    <t>S2</t>
  </si>
  <si>
    <t>Supervisor S2 - Nombre 1</t>
  </si>
  <si>
    <t>Supervisor S3B - Nombre 4</t>
  </si>
  <si>
    <t>B.2. Supervisores S3-A</t>
  </si>
  <si>
    <t>ÍTEM 4: Servicio de supervisión de la calidad y cantidad (control metrológico) de los combustibles.</t>
  </si>
  <si>
    <t>Ingeniería Geologica</t>
  </si>
  <si>
    <t>Ingeniería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</si>
</sst>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 wrapText="1"/>
      <protection locked="0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5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4" fontId="10" fillId="6" borderId="6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vertical="center" wrapText="1"/>
    </xf>
    <xf numFmtId="44" fontId="10" fillId="6" borderId="2" xfId="1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center" vertical="center" wrapText="1"/>
    </xf>
    <xf numFmtId="165" fontId="5" fillId="0" borderId="11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0" borderId="3" xfId="0" applyFont="1" applyBorder="1" applyAlignment="1" applyProtection="1">
      <alignment horizontal="left" vertical="center"/>
    </xf>
    <xf numFmtId="0" fontId="10" fillId="0" borderId="11" xfId="0" applyFont="1" applyBorder="1" applyAlignment="1" applyProtection="1">
      <alignment horizontal="left" vertical="center"/>
    </xf>
    <xf numFmtId="0" fontId="10" fillId="0" borderId="10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39"/>
  <sheetViews>
    <sheetView view="pageBreakPreview" zoomScale="80" zoomScaleNormal="85" zoomScaleSheetLayoutView="80" workbookViewId="0">
      <selection sqref="A1:L1"/>
    </sheetView>
  </sheetViews>
  <sheetFormatPr baseColWidth="10" defaultRowHeight="15" outlineLevelCol="1" x14ac:dyDescent="0.25"/>
  <cols>
    <col min="1" max="1" width="26.42578125" style="39" bestFit="1" customWidth="1"/>
    <col min="2" max="5" width="18" style="39" bestFit="1" customWidth="1"/>
    <col min="6" max="7" width="6.5703125" style="39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2" bestFit="1" customWidth="1"/>
    <col min="13" max="13" width="3" style="39" customWidth="1"/>
    <col min="14" max="16" width="11.42578125" style="50" hidden="1" customWidth="1" outlineLevel="1"/>
    <col min="17" max="17" width="15.28515625" style="50" hidden="1" customWidth="1" outlineLevel="1"/>
    <col min="18" max="19" width="11.42578125" style="50" hidden="1" customWidth="1" outlineLevel="1"/>
    <col min="20" max="20" width="22.140625" style="50" hidden="1" customWidth="1" outlineLevel="1"/>
    <col min="21" max="21" width="21.28515625" style="50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07" t="s">
        <v>93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V1" s="105" t="s">
        <v>48</v>
      </c>
      <c r="W1" s="105"/>
      <c r="X1" s="105"/>
      <c r="Y1" s="105"/>
    </row>
    <row r="2" spans="1:25" ht="24" x14ac:dyDescent="0.25">
      <c r="A2" s="88" t="s">
        <v>7</v>
      </c>
      <c r="B2" s="110" t="s">
        <v>19</v>
      </c>
      <c r="C2" s="110"/>
      <c r="D2" s="110"/>
      <c r="E2" s="110"/>
      <c r="F2" s="110"/>
      <c r="G2" s="110"/>
      <c r="H2" s="110"/>
      <c r="I2" s="110"/>
      <c r="J2" s="108" t="s">
        <v>17</v>
      </c>
      <c r="K2" s="108"/>
      <c r="L2" s="51" t="s">
        <v>18</v>
      </c>
      <c r="N2" s="52" t="s">
        <v>10</v>
      </c>
      <c r="O2" s="52" t="s">
        <v>5</v>
      </c>
      <c r="P2" s="52" t="s">
        <v>6</v>
      </c>
      <c r="Q2" s="52" t="s">
        <v>7</v>
      </c>
      <c r="R2" s="52" t="s">
        <v>8</v>
      </c>
      <c r="S2" s="52" t="s">
        <v>9</v>
      </c>
      <c r="T2" s="52" t="s">
        <v>10</v>
      </c>
      <c r="U2" s="53" t="s">
        <v>11</v>
      </c>
      <c r="V2" s="54"/>
      <c r="W2" s="54" t="s">
        <v>20</v>
      </c>
      <c r="X2" s="54" t="s">
        <v>21</v>
      </c>
      <c r="Y2" s="54" t="s">
        <v>22</v>
      </c>
    </row>
    <row r="3" spans="1:25" x14ac:dyDescent="0.25">
      <c r="A3" s="109" t="s">
        <v>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55">
        <v>40</v>
      </c>
      <c r="M3" s="56"/>
      <c r="N3" s="116">
        <v>60</v>
      </c>
      <c r="O3" s="57" t="s">
        <v>89</v>
      </c>
      <c r="P3" s="58">
        <v>1</v>
      </c>
      <c r="Q3" s="59" t="s">
        <v>12</v>
      </c>
      <c r="R3" s="60">
        <v>1</v>
      </c>
      <c r="S3" s="61">
        <f>+$P$3*R3</f>
        <v>1</v>
      </c>
      <c r="T3" s="62">
        <f>$N$3*$S$6*R3/$P$5</f>
        <v>12</v>
      </c>
      <c r="U3" s="63">
        <f>$N$3*$S$7*R3/$P$5</f>
        <v>9.6</v>
      </c>
      <c r="V3" s="111" t="s">
        <v>23</v>
      </c>
      <c r="W3" s="112"/>
      <c r="X3" s="64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03" t="s">
        <v>33</v>
      </c>
      <c r="B4" s="104">
        <f>EST!F58</f>
        <v>0</v>
      </c>
      <c r="C4" s="65"/>
      <c r="D4" s="65"/>
      <c r="E4" s="65"/>
      <c r="F4" s="65"/>
      <c r="G4" s="65"/>
      <c r="H4" s="65"/>
      <c r="I4" s="65"/>
      <c r="J4" s="66" t="s">
        <v>30</v>
      </c>
      <c r="K4" s="67">
        <v>2</v>
      </c>
      <c r="L4" s="68">
        <v>40</v>
      </c>
      <c r="M4" s="56"/>
      <c r="N4" s="116"/>
      <c r="O4" s="70" t="s">
        <v>13</v>
      </c>
      <c r="P4" s="58">
        <v>4</v>
      </c>
      <c r="Q4" s="59" t="s">
        <v>12</v>
      </c>
      <c r="R4" s="60">
        <v>1</v>
      </c>
      <c r="S4" s="61">
        <f>+$P$4*R4</f>
        <v>4</v>
      </c>
      <c r="T4" s="62">
        <f>$N$3*$S$6*R4/$P$5</f>
        <v>12</v>
      </c>
      <c r="U4" s="63">
        <f>$N$3*$S$7*R4/$P$5</f>
        <v>9.6</v>
      </c>
      <c r="V4" s="113" t="s">
        <v>24</v>
      </c>
      <c r="W4" s="69" t="s">
        <v>90</v>
      </c>
      <c r="X4" s="64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03"/>
      <c r="B5" s="104"/>
      <c r="C5" s="65"/>
      <c r="D5" s="65"/>
      <c r="E5" s="65"/>
      <c r="F5" s="65"/>
      <c r="G5" s="65"/>
      <c r="H5" s="65"/>
      <c r="I5" s="65"/>
      <c r="J5" s="66" t="s">
        <v>31</v>
      </c>
      <c r="K5" s="67">
        <v>1</v>
      </c>
      <c r="L5" s="86">
        <v>32</v>
      </c>
      <c r="P5" s="71">
        <f>SUM(P3:P4)</f>
        <v>5</v>
      </c>
      <c r="Q5" s="72"/>
      <c r="R5" s="73" t="s">
        <v>14</v>
      </c>
      <c r="S5" s="74">
        <f>SUM(S3:S4)</f>
        <v>5</v>
      </c>
      <c r="T5" s="72"/>
      <c r="U5" s="72"/>
      <c r="V5" s="114"/>
      <c r="W5" s="69" t="s">
        <v>49</v>
      </c>
      <c r="X5" s="64">
        <f>B13</f>
        <v>0</v>
      </c>
      <c r="Y5" s="5">
        <f t="shared" ref="Y5:Y8" si="0">+IF(AND(X5&gt;=$K$15,X5&lt;=$K$13),$J$16,IF(X5&gt;$K$13,$J$14,0))</f>
        <v>0</v>
      </c>
    </row>
    <row r="6" spans="1:25" ht="15" customHeight="1" x14ac:dyDescent="0.25">
      <c r="A6" s="106" t="s">
        <v>32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55">
        <v>60</v>
      </c>
      <c r="Q6" s="61" t="s">
        <v>15</v>
      </c>
      <c r="R6" s="61"/>
      <c r="S6" s="78">
        <v>1</v>
      </c>
      <c r="T6" s="72"/>
      <c r="U6" s="72"/>
      <c r="V6" s="114"/>
      <c r="W6" s="69" t="s">
        <v>50</v>
      </c>
      <c r="X6" s="64">
        <f>C13</f>
        <v>0</v>
      </c>
      <c r="Y6" s="5">
        <f t="shared" si="0"/>
        <v>0</v>
      </c>
    </row>
    <row r="7" spans="1:25" ht="15" customHeight="1" x14ac:dyDescent="0.25">
      <c r="A7" s="87" t="s">
        <v>88</v>
      </c>
      <c r="B7" s="75">
        <v>1</v>
      </c>
      <c r="C7" s="76"/>
      <c r="D7" s="76"/>
      <c r="E7" s="76"/>
      <c r="F7" s="76"/>
      <c r="G7" s="76"/>
      <c r="H7" s="76"/>
      <c r="I7" s="76"/>
      <c r="J7" s="77">
        <f>P3</f>
        <v>1</v>
      </c>
      <c r="K7" s="87" t="s">
        <v>2</v>
      </c>
      <c r="L7" s="55">
        <f>L8</f>
        <v>12</v>
      </c>
      <c r="Q7" s="61" t="s">
        <v>16</v>
      </c>
      <c r="R7" s="61"/>
      <c r="S7" s="78">
        <v>0.8</v>
      </c>
      <c r="V7" s="114"/>
      <c r="W7" s="69" t="s">
        <v>51</v>
      </c>
      <c r="X7" s="64">
        <f>D13</f>
        <v>0</v>
      </c>
      <c r="Y7" s="5">
        <f t="shared" si="0"/>
        <v>0</v>
      </c>
    </row>
    <row r="8" spans="1:25" ht="15" customHeight="1" x14ac:dyDescent="0.25">
      <c r="A8" s="103" t="s">
        <v>1</v>
      </c>
      <c r="B8" s="104">
        <f>'S2 Nombre1'!D61</f>
        <v>0</v>
      </c>
      <c r="C8" s="65"/>
      <c r="D8" s="65"/>
      <c r="E8" s="65"/>
      <c r="F8" s="65"/>
      <c r="G8" s="65"/>
      <c r="H8" s="65"/>
      <c r="I8" s="65"/>
      <c r="J8" s="66" t="s">
        <v>30</v>
      </c>
      <c r="K8" s="67">
        <v>4</v>
      </c>
      <c r="L8" s="104">
        <f>J7*J9</f>
        <v>12</v>
      </c>
      <c r="V8" s="115"/>
      <c r="W8" s="69" t="s">
        <v>91</v>
      </c>
      <c r="X8" s="64">
        <f>E13</f>
        <v>0</v>
      </c>
      <c r="Y8" s="5">
        <f t="shared" si="0"/>
        <v>0</v>
      </c>
    </row>
    <row r="9" spans="1:25" ht="15" customHeight="1" x14ac:dyDescent="0.25">
      <c r="A9" s="103"/>
      <c r="B9" s="104"/>
      <c r="C9" s="65"/>
      <c r="D9" s="65"/>
      <c r="E9" s="65"/>
      <c r="F9" s="65"/>
      <c r="G9" s="65"/>
      <c r="H9" s="65"/>
      <c r="I9" s="65"/>
      <c r="J9" s="79">
        <f>T3</f>
        <v>12</v>
      </c>
      <c r="K9" s="80" t="s">
        <v>3</v>
      </c>
      <c r="L9" s="104"/>
      <c r="X9" s="2" t="s">
        <v>25</v>
      </c>
      <c r="Y9" s="6">
        <f>SUM(Y3:Y8)</f>
        <v>0</v>
      </c>
    </row>
    <row r="10" spans="1:25" ht="15" customHeight="1" x14ac:dyDescent="0.25">
      <c r="A10" s="103"/>
      <c r="B10" s="104"/>
      <c r="C10" s="65"/>
      <c r="D10" s="65"/>
      <c r="E10" s="65"/>
      <c r="F10" s="65"/>
      <c r="G10" s="65"/>
      <c r="H10" s="65"/>
      <c r="I10" s="65"/>
      <c r="J10" s="66" t="s">
        <v>31</v>
      </c>
      <c r="K10" s="67">
        <v>3</v>
      </c>
      <c r="L10" s="104">
        <f>J11*J7</f>
        <v>9.6</v>
      </c>
      <c r="O10" s="72"/>
      <c r="P10" s="72"/>
    </row>
    <row r="11" spans="1:25" ht="15" customHeight="1" x14ac:dyDescent="0.25">
      <c r="A11" s="103"/>
      <c r="B11" s="104"/>
      <c r="C11" s="65"/>
      <c r="D11" s="65"/>
      <c r="E11" s="65"/>
      <c r="F11" s="65"/>
      <c r="G11" s="65"/>
      <c r="H11" s="65"/>
      <c r="I11" s="65"/>
      <c r="J11" s="79">
        <f>U3</f>
        <v>9.6</v>
      </c>
      <c r="K11" s="80" t="s">
        <v>3</v>
      </c>
      <c r="L11" s="104"/>
      <c r="N11" s="72"/>
      <c r="O11" s="72"/>
      <c r="P11" s="72"/>
    </row>
    <row r="12" spans="1:25" ht="15" customHeight="1" x14ac:dyDescent="0.25">
      <c r="A12" s="87" t="s">
        <v>92</v>
      </c>
      <c r="B12" s="75">
        <v>1</v>
      </c>
      <c r="C12" s="75">
        <v>2</v>
      </c>
      <c r="D12" s="75">
        <v>3</v>
      </c>
      <c r="E12" s="75">
        <v>4</v>
      </c>
      <c r="F12" s="65"/>
      <c r="G12" s="65"/>
      <c r="H12" s="75"/>
      <c r="I12" s="75"/>
      <c r="J12" s="77">
        <f>P4</f>
        <v>4</v>
      </c>
      <c r="K12" s="87" t="s">
        <v>2</v>
      </c>
      <c r="L12" s="55">
        <f>L13</f>
        <v>48</v>
      </c>
      <c r="N12" s="72"/>
      <c r="O12" s="72"/>
      <c r="P12" s="72"/>
    </row>
    <row r="13" spans="1:25" ht="15" customHeight="1" x14ac:dyDescent="0.25">
      <c r="A13" s="100" t="s">
        <v>1</v>
      </c>
      <c r="B13" s="97">
        <f>'S3A Nombre1'!D61</f>
        <v>0</v>
      </c>
      <c r="C13" s="97">
        <f>'S3A Nombre2'!D61</f>
        <v>0</v>
      </c>
      <c r="D13" s="97">
        <f>'S3A Nombre3'!D61</f>
        <v>0</v>
      </c>
      <c r="E13" s="97">
        <f>'S3A Nombre4'!D61</f>
        <v>0</v>
      </c>
      <c r="F13" s="65"/>
      <c r="G13" s="65"/>
      <c r="H13" s="65"/>
      <c r="I13" s="65"/>
      <c r="J13" s="66" t="s">
        <v>30</v>
      </c>
      <c r="K13" s="67">
        <v>2</v>
      </c>
      <c r="L13" s="104">
        <f>J12*J14</f>
        <v>48</v>
      </c>
      <c r="N13" s="72"/>
    </row>
    <row r="14" spans="1:25" ht="15" customHeight="1" x14ac:dyDescent="0.25">
      <c r="A14" s="101"/>
      <c r="B14" s="98"/>
      <c r="C14" s="98"/>
      <c r="D14" s="98"/>
      <c r="E14" s="98"/>
      <c r="F14" s="65"/>
      <c r="G14" s="65"/>
      <c r="H14" s="65"/>
      <c r="I14" s="65"/>
      <c r="J14" s="79">
        <f>T4</f>
        <v>12</v>
      </c>
      <c r="K14" s="80" t="s">
        <v>3</v>
      </c>
      <c r="L14" s="104"/>
    </row>
    <row r="15" spans="1:25" x14ac:dyDescent="0.25">
      <c r="A15" s="101"/>
      <c r="B15" s="98"/>
      <c r="C15" s="98"/>
      <c r="D15" s="98"/>
      <c r="E15" s="98"/>
      <c r="F15" s="65"/>
      <c r="G15" s="65"/>
      <c r="H15" s="65"/>
      <c r="I15" s="65"/>
      <c r="J15" s="66" t="s">
        <v>31</v>
      </c>
      <c r="K15" s="67">
        <v>1</v>
      </c>
      <c r="L15" s="104">
        <f>J12*J16</f>
        <v>38.4</v>
      </c>
    </row>
    <row r="16" spans="1:25" x14ac:dyDescent="0.25">
      <c r="A16" s="102"/>
      <c r="B16" s="99"/>
      <c r="C16" s="99"/>
      <c r="D16" s="99"/>
      <c r="E16" s="99"/>
      <c r="F16" s="65"/>
      <c r="G16" s="65"/>
      <c r="H16" s="65"/>
      <c r="I16" s="65"/>
      <c r="J16" s="79">
        <f>U4</f>
        <v>9.6</v>
      </c>
      <c r="K16" s="80" t="s">
        <v>3</v>
      </c>
      <c r="L16" s="104"/>
    </row>
    <row r="17" spans="1:12" ht="1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75" t="s">
        <v>4</v>
      </c>
      <c r="L17" s="55">
        <f>L3+L6</f>
        <v>100</v>
      </c>
    </row>
    <row r="19" spans="1:12" ht="16.5" customHeight="1" x14ac:dyDescent="0.25"/>
    <row r="21" spans="1:12" ht="15" customHeight="1" x14ac:dyDescent="0.25"/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algorithmName="SHA-512" hashValue="4PRb/9AjcPEt32K4GMSiitV9J04bYHCoWYBODOQ3O7ECTrMx8QsTLb9RoRPysyildFt7sBYBSQfDhdJPQW0hHg==" saltValue="h3504+hjk8GkhOqmg2UsDA==" spinCount="100000" sheet="1" scenarios="1"/>
  <mergeCells count="22">
    <mergeCell ref="V1:Y1"/>
    <mergeCell ref="A6:K6"/>
    <mergeCell ref="A1:L1"/>
    <mergeCell ref="J2:K2"/>
    <mergeCell ref="A3:K3"/>
    <mergeCell ref="B2:I2"/>
    <mergeCell ref="A4:A5"/>
    <mergeCell ref="V3:W3"/>
    <mergeCell ref="V4:V8"/>
    <mergeCell ref="B8:B11"/>
    <mergeCell ref="B4:B5"/>
    <mergeCell ref="N3:N4"/>
    <mergeCell ref="C13:C16"/>
    <mergeCell ref="A13:A16"/>
    <mergeCell ref="B13:B16"/>
    <mergeCell ref="A8:A11"/>
    <mergeCell ref="L13:L14"/>
    <mergeCell ref="D13:D16"/>
    <mergeCell ref="L15:L16"/>
    <mergeCell ref="L8:L9"/>
    <mergeCell ref="E13:E16"/>
    <mergeCell ref="L10:L1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zoomScale="85" zoomScaleNormal="100" zoomScaleSheetLayoutView="85" workbookViewId="0">
      <selection activeCell="E12" sqref="E12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20" t="s">
        <v>26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9"/>
    </row>
    <row r="2" spans="1:14" ht="24.75" customHeight="1" x14ac:dyDescent="0.25">
      <c r="A2" s="122" t="s">
        <v>40</v>
      </c>
      <c r="B2" s="122"/>
      <c r="C2" s="123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1"/>
    </row>
    <row r="3" spans="1:14" ht="24.75" customHeight="1" x14ac:dyDescent="0.25">
      <c r="A3" s="125" t="s">
        <v>35</v>
      </c>
      <c r="B3" s="125"/>
      <c r="C3" s="126">
        <v>0</v>
      </c>
      <c r="D3" s="127"/>
      <c r="E3" s="127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28" t="s">
        <v>52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5"/>
    </row>
    <row r="5" spans="1:14" ht="24" customHeight="1" x14ac:dyDescent="0.25">
      <c r="A5" s="122" t="s">
        <v>29</v>
      </c>
      <c r="B5" s="122"/>
      <c r="C5" s="122"/>
      <c r="D5" s="122"/>
      <c r="E5" s="122"/>
      <c r="F5" s="122"/>
      <c r="G5" s="122"/>
      <c r="H5" s="122"/>
      <c r="I5" s="122"/>
      <c r="J5" s="122"/>
      <c r="K5" s="122" t="s">
        <v>41</v>
      </c>
      <c r="L5" s="122" t="s">
        <v>42</v>
      </c>
      <c r="M5" s="122" t="s">
        <v>43</v>
      </c>
      <c r="N5" s="117" t="s">
        <v>46</v>
      </c>
    </row>
    <row r="6" spans="1:14" ht="54" customHeight="1" x14ac:dyDescent="0.25">
      <c r="A6" s="8" t="s">
        <v>53</v>
      </c>
      <c r="B6" s="8" t="s">
        <v>54</v>
      </c>
      <c r="C6" s="8" t="s">
        <v>55</v>
      </c>
      <c r="D6" s="89" t="s">
        <v>86</v>
      </c>
      <c r="E6" s="8" t="s">
        <v>19</v>
      </c>
      <c r="F6" s="8" t="s">
        <v>34</v>
      </c>
      <c r="G6" s="89" t="s">
        <v>85</v>
      </c>
      <c r="H6" s="89" t="s">
        <v>87</v>
      </c>
      <c r="I6" s="8" t="s">
        <v>44</v>
      </c>
      <c r="J6" s="8" t="s">
        <v>38</v>
      </c>
      <c r="K6" s="119"/>
      <c r="L6" s="119"/>
      <c r="M6" s="119"/>
      <c r="N6" s="118"/>
    </row>
    <row r="7" spans="1:14" ht="24.7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91"/>
      <c r="H7" s="94">
        <f>F7*G7</f>
        <v>0</v>
      </c>
      <c r="I7" s="19"/>
      <c r="J7" s="19"/>
      <c r="K7" s="20"/>
      <c r="L7" s="20"/>
      <c r="M7" s="20"/>
      <c r="N7" s="21"/>
    </row>
    <row r="8" spans="1:14" ht="24.7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91"/>
      <c r="H8" s="94">
        <f>F8*G8</f>
        <v>0</v>
      </c>
      <c r="I8" s="19"/>
      <c r="J8" s="19"/>
      <c r="K8" s="20"/>
      <c r="L8" s="20"/>
      <c r="M8" s="20"/>
      <c r="N8" s="21"/>
    </row>
    <row r="9" spans="1:14" ht="24.7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91"/>
      <c r="H9" s="94">
        <f>F9*G9</f>
        <v>0</v>
      </c>
      <c r="I9" s="19"/>
      <c r="J9" s="19"/>
      <c r="K9" s="20"/>
      <c r="L9" s="20"/>
      <c r="M9" s="20"/>
      <c r="N9" s="21"/>
    </row>
    <row r="10" spans="1:14" ht="24.7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91"/>
      <c r="H10" s="94">
        <f>F10*G10</f>
        <v>0</v>
      </c>
      <c r="I10" s="19"/>
      <c r="J10" s="19"/>
      <c r="K10" s="20"/>
      <c r="L10" s="20"/>
      <c r="M10" s="20"/>
      <c r="N10" s="21"/>
    </row>
    <row r="11" spans="1:14" ht="24.7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91"/>
      <c r="H11" s="94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24.7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91"/>
      <c r="H12" s="94">
        <f t="shared" si="1"/>
        <v>0</v>
      </c>
      <c r="I12" s="19"/>
      <c r="J12" s="19"/>
      <c r="K12" s="20"/>
      <c r="L12" s="20"/>
      <c r="M12" s="20"/>
      <c r="N12" s="21"/>
    </row>
    <row r="13" spans="1:14" ht="24.7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91"/>
      <c r="H13" s="94">
        <f t="shared" si="1"/>
        <v>0</v>
      </c>
      <c r="I13" s="19"/>
      <c r="J13" s="19"/>
      <c r="K13" s="20"/>
      <c r="L13" s="20"/>
      <c r="M13" s="20"/>
      <c r="N13" s="21"/>
    </row>
    <row r="14" spans="1:14" ht="24.7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91"/>
      <c r="H14" s="94">
        <f t="shared" si="1"/>
        <v>0</v>
      </c>
      <c r="I14" s="19"/>
      <c r="J14" s="19"/>
      <c r="K14" s="20"/>
      <c r="L14" s="20"/>
      <c r="M14" s="20"/>
      <c r="N14" s="21"/>
    </row>
    <row r="15" spans="1:14" ht="24.7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91"/>
      <c r="H15" s="94">
        <f t="shared" si="1"/>
        <v>0</v>
      </c>
      <c r="I15" s="19"/>
      <c r="J15" s="19"/>
      <c r="K15" s="20"/>
      <c r="L15" s="20"/>
      <c r="M15" s="20"/>
      <c r="N15" s="21"/>
    </row>
    <row r="16" spans="1:14" ht="24.7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91"/>
      <c r="H16" s="94">
        <f t="shared" si="1"/>
        <v>0</v>
      </c>
      <c r="I16" s="19"/>
      <c r="J16" s="19"/>
      <c r="K16" s="20"/>
      <c r="L16" s="20"/>
      <c r="M16" s="20"/>
      <c r="N16" s="21"/>
    </row>
    <row r="17" spans="1:14" ht="24.7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91"/>
      <c r="H17" s="94">
        <f t="shared" si="1"/>
        <v>0</v>
      </c>
      <c r="I17" s="19"/>
      <c r="J17" s="19"/>
      <c r="K17" s="20"/>
      <c r="L17" s="20"/>
      <c r="M17" s="20"/>
      <c r="N17" s="21"/>
    </row>
    <row r="18" spans="1:14" ht="24.7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91"/>
      <c r="H18" s="94">
        <f t="shared" si="1"/>
        <v>0</v>
      </c>
      <c r="I18" s="19"/>
      <c r="J18" s="19"/>
      <c r="K18" s="20"/>
      <c r="L18" s="20"/>
      <c r="M18" s="20"/>
      <c r="N18" s="21"/>
    </row>
    <row r="19" spans="1:14" ht="24.7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91"/>
      <c r="H19" s="94">
        <f t="shared" si="1"/>
        <v>0</v>
      </c>
      <c r="I19" s="19"/>
      <c r="J19" s="19"/>
      <c r="K19" s="20"/>
      <c r="L19" s="20"/>
      <c r="M19" s="20"/>
      <c r="N19" s="21"/>
    </row>
    <row r="20" spans="1:14" ht="24.7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91"/>
      <c r="H20" s="94">
        <f t="shared" si="1"/>
        <v>0</v>
      </c>
      <c r="I20" s="19"/>
      <c r="J20" s="19"/>
      <c r="K20" s="20"/>
      <c r="L20" s="20"/>
      <c r="M20" s="20"/>
      <c r="N20" s="21"/>
    </row>
    <row r="21" spans="1:14" ht="24.7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91"/>
      <c r="H21" s="94">
        <f t="shared" si="1"/>
        <v>0</v>
      </c>
      <c r="I21" s="19"/>
      <c r="J21" s="19"/>
      <c r="K21" s="20"/>
      <c r="L21" s="20"/>
      <c r="M21" s="20"/>
      <c r="N21" s="21"/>
    </row>
    <row r="22" spans="1:14" ht="24.7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91"/>
      <c r="H22" s="94">
        <f t="shared" si="1"/>
        <v>0</v>
      </c>
      <c r="I22" s="19"/>
      <c r="J22" s="19"/>
      <c r="K22" s="20"/>
      <c r="L22" s="20"/>
      <c r="M22" s="20"/>
      <c r="N22" s="21"/>
    </row>
    <row r="23" spans="1:14" ht="24.7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91"/>
      <c r="H23" s="94">
        <f t="shared" si="1"/>
        <v>0</v>
      </c>
      <c r="I23" s="19"/>
      <c r="J23" s="19"/>
      <c r="K23" s="20"/>
      <c r="L23" s="20"/>
      <c r="M23" s="20"/>
      <c r="N23" s="21"/>
    </row>
    <row r="24" spans="1:14" ht="24.7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91"/>
      <c r="H24" s="94">
        <f t="shared" si="1"/>
        <v>0</v>
      </c>
      <c r="I24" s="19"/>
      <c r="J24" s="19"/>
      <c r="K24" s="20"/>
      <c r="L24" s="20"/>
      <c r="M24" s="20"/>
      <c r="N24" s="21"/>
    </row>
    <row r="25" spans="1:14" ht="24.7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91"/>
      <c r="H25" s="94">
        <f t="shared" si="1"/>
        <v>0</v>
      </c>
      <c r="I25" s="19"/>
      <c r="J25" s="19"/>
      <c r="K25" s="20"/>
      <c r="L25" s="20"/>
      <c r="M25" s="20"/>
      <c r="N25" s="21"/>
    </row>
    <row r="26" spans="1:14" ht="24.7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91"/>
      <c r="H26" s="94">
        <f t="shared" si="1"/>
        <v>0</v>
      </c>
      <c r="I26" s="19"/>
      <c r="J26" s="19"/>
      <c r="K26" s="20"/>
      <c r="L26" s="20"/>
      <c r="M26" s="20"/>
      <c r="N26" s="21"/>
    </row>
    <row r="27" spans="1:14" ht="24.7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91"/>
      <c r="H27" s="94">
        <f t="shared" si="1"/>
        <v>0</v>
      </c>
      <c r="I27" s="19"/>
      <c r="J27" s="19"/>
      <c r="K27" s="20"/>
      <c r="L27" s="20"/>
      <c r="M27" s="20"/>
      <c r="N27" s="21"/>
    </row>
    <row r="28" spans="1:14" ht="24.7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91"/>
      <c r="H28" s="94">
        <f t="shared" si="1"/>
        <v>0</v>
      </c>
      <c r="I28" s="19"/>
      <c r="J28" s="19"/>
      <c r="K28" s="20"/>
      <c r="L28" s="20"/>
      <c r="M28" s="20"/>
      <c r="N28" s="21"/>
    </row>
    <row r="29" spans="1:14" ht="24.7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91"/>
      <c r="H29" s="94">
        <f t="shared" si="1"/>
        <v>0</v>
      </c>
      <c r="I29" s="19"/>
      <c r="J29" s="19"/>
      <c r="K29" s="20"/>
      <c r="L29" s="20"/>
      <c r="M29" s="20"/>
      <c r="N29" s="21"/>
    </row>
    <row r="30" spans="1:14" ht="24.7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91"/>
      <c r="H30" s="94">
        <f t="shared" si="1"/>
        <v>0</v>
      </c>
      <c r="I30" s="19"/>
      <c r="J30" s="19"/>
      <c r="K30" s="20"/>
      <c r="L30" s="20"/>
      <c r="M30" s="20"/>
      <c r="N30" s="21"/>
    </row>
    <row r="31" spans="1:14" ht="24.7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91"/>
      <c r="H31" s="94">
        <f t="shared" si="1"/>
        <v>0</v>
      </c>
      <c r="I31" s="19"/>
      <c r="J31" s="19"/>
      <c r="K31" s="20"/>
      <c r="L31" s="20"/>
      <c r="M31" s="20"/>
      <c r="N31" s="21"/>
    </row>
    <row r="32" spans="1:14" ht="24.7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91"/>
      <c r="H32" s="94">
        <f t="shared" si="1"/>
        <v>0</v>
      </c>
      <c r="I32" s="19"/>
      <c r="J32" s="19"/>
      <c r="K32" s="20"/>
      <c r="L32" s="20"/>
      <c r="M32" s="20"/>
      <c r="N32" s="21"/>
    </row>
    <row r="33" spans="1:14" ht="24.7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91"/>
      <c r="H33" s="94">
        <f t="shared" si="1"/>
        <v>0</v>
      </c>
      <c r="I33" s="19"/>
      <c r="J33" s="19"/>
      <c r="K33" s="20"/>
      <c r="L33" s="20"/>
      <c r="M33" s="20"/>
      <c r="N33" s="21"/>
    </row>
    <row r="34" spans="1:14" ht="24.7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91"/>
      <c r="H34" s="94">
        <f t="shared" si="1"/>
        <v>0</v>
      </c>
      <c r="I34" s="19"/>
      <c r="J34" s="19"/>
      <c r="K34" s="20"/>
      <c r="L34" s="20"/>
      <c r="M34" s="20"/>
      <c r="N34" s="21"/>
    </row>
    <row r="35" spans="1:14" ht="24.7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91"/>
      <c r="H35" s="94">
        <f t="shared" si="1"/>
        <v>0</v>
      </c>
      <c r="I35" s="19"/>
      <c r="J35" s="19"/>
      <c r="K35" s="20"/>
      <c r="L35" s="20"/>
      <c r="M35" s="20"/>
      <c r="N35" s="21"/>
    </row>
    <row r="36" spans="1:14" ht="24.7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91"/>
      <c r="H36" s="94">
        <f t="shared" si="1"/>
        <v>0</v>
      </c>
      <c r="I36" s="19"/>
      <c r="J36" s="19"/>
      <c r="K36" s="20"/>
      <c r="L36" s="20"/>
      <c r="M36" s="20"/>
      <c r="N36" s="21"/>
    </row>
    <row r="37" spans="1:14" ht="24.7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91"/>
      <c r="H37" s="94">
        <f t="shared" si="1"/>
        <v>0</v>
      </c>
      <c r="I37" s="19"/>
      <c r="J37" s="19"/>
      <c r="K37" s="20"/>
      <c r="L37" s="20"/>
      <c r="M37" s="20"/>
      <c r="N37" s="21"/>
    </row>
    <row r="38" spans="1:14" ht="24.7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91"/>
      <c r="H38" s="94">
        <f t="shared" si="1"/>
        <v>0</v>
      </c>
      <c r="I38" s="19"/>
      <c r="J38" s="19"/>
      <c r="K38" s="20"/>
      <c r="L38" s="20"/>
      <c r="M38" s="20"/>
      <c r="N38" s="21"/>
    </row>
    <row r="39" spans="1:14" ht="24.7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91"/>
      <c r="H39" s="94">
        <f t="shared" si="1"/>
        <v>0</v>
      </c>
      <c r="I39" s="19"/>
      <c r="J39" s="19"/>
      <c r="K39" s="20"/>
      <c r="L39" s="20"/>
      <c r="M39" s="20"/>
      <c r="N39" s="21"/>
    </row>
    <row r="40" spans="1:14" ht="24.7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91"/>
      <c r="H40" s="94">
        <f t="shared" si="1"/>
        <v>0</v>
      </c>
      <c r="I40" s="19"/>
      <c r="J40" s="19"/>
      <c r="K40" s="20"/>
      <c r="L40" s="20"/>
      <c r="M40" s="20"/>
      <c r="N40" s="21"/>
    </row>
    <row r="41" spans="1:14" ht="24.7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91"/>
      <c r="H41" s="94">
        <f t="shared" si="1"/>
        <v>0</v>
      </c>
      <c r="I41" s="19"/>
      <c r="J41" s="19"/>
      <c r="K41" s="20"/>
      <c r="L41" s="20"/>
      <c r="M41" s="20"/>
      <c r="N41" s="21"/>
    </row>
    <row r="42" spans="1:14" ht="24.7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91"/>
      <c r="H42" s="94">
        <f t="shared" si="1"/>
        <v>0</v>
      </c>
      <c r="I42" s="19"/>
      <c r="J42" s="19"/>
      <c r="K42" s="20"/>
      <c r="L42" s="20"/>
      <c r="M42" s="20"/>
      <c r="N42" s="21"/>
    </row>
    <row r="43" spans="1:14" ht="24.7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91"/>
      <c r="H43" s="94">
        <f t="shared" si="1"/>
        <v>0</v>
      </c>
      <c r="I43" s="19"/>
      <c r="J43" s="19"/>
      <c r="K43" s="20"/>
      <c r="L43" s="20"/>
      <c r="M43" s="20"/>
      <c r="N43" s="21"/>
    </row>
    <row r="44" spans="1:14" ht="24.7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91"/>
      <c r="H44" s="94">
        <f t="shared" si="1"/>
        <v>0</v>
      </c>
      <c r="I44" s="19"/>
      <c r="J44" s="19"/>
      <c r="K44" s="20"/>
      <c r="L44" s="20"/>
      <c r="M44" s="20"/>
      <c r="N44" s="21"/>
    </row>
    <row r="45" spans="1:14" ht="24.7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91"/>
      <c r="H45" s="94">
        <f t="shared" si="1"/>
        <v>0</v>
      </c>
      <c r="I45" s="19"/>
      <c r="J45" s="19"/>
      <c r="K45" s="20"/>
      <c r="L45" s="20"/>
      <c r="M45" s="20"/>
      <c r="N45" s="21"/>
    </row>
    <row r="46" spans="1:14" ht="24.7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91"/>
      <c r="H46" s="94">
        <f t="shared" si="1"/>
        <v>0</v>
      </c>
      <c r="I46" s="19"/>
      <c r="J46" s="19"/>
      <c r="K46" s="20"/>
      <c r="L46" s="20"/>
      <c r="M46" s="20"/>
      <c r="N46" s="21"/>
    </row>
    <row r="47" spans="1:14" ht="24.7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91"/>
      <c r="H47" s="94">
        <f t="shared" si="1"/>
        <v>0</v>
      </c>
      <c r="I47" s="19"/>
      <c r="J47" s="19"/>
      <c r="K47" s="20"/>
      <c r="L47" s="20"/>
      <c r="M47" s="20"/>
      <c r="N47" s="21"/>
    </row>
    <row r="48" spans="1:14" ht="24.7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91"/>
      <c r="H48" s="94">
        <f t="shared" si="1"/>
        <v>0</v>
      </c>
      <c r="I48" s="19"/>
      <c r="J48" s="19"/>
      <c r="K48" s="20"/>
      <c r="L48" s="20"/>
      <c r="M48" s="20"/>
      <c r="N48" s="21"/>
    </row>
    <row r="49" spans="1:14" ht="24.7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91"/>
      <c r="H49" s="94">
        <f t="shared" si="1"/>
        <v>0</v>
      </c>
      <c r="I49" s="19"/>
      <c r="J49" s="19"/>
      <c r="K49" s="20"/>
      <c r="L49" s="20"/>
      <c r="M49" s="20"/>
      <c r="N49" s="21"/>
    </row>
    <row r="50" spans="1:14" ht="24.7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91"/>
      <c r="H50" s="94">
        <f t="shared" si="1"/>
        <v>0</v>
      </c>
      <c r="I50" s="19"/>
      <c r="J50" s="19"/>
      <c r="K50" s="20"/>
      <c r="L50" s="20"/>
      <c r="M50" s="20"/>
      <c r="N50" s="21"/>
    </row>
    <row r="51" spans="1:14" ht="24.7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91"/>
      <c r="H51" s="94">
        <f t="shared" si="1"/>
        <v>0</v>
      </c>
      <c r="I51" s="19"/>
      <c r="J51" s="19"/>
      <c r="K51" s="20"/>
      <c r="L51" s="20"/>
      <c r="M51" s="20"/>
      <c r="N51" s="21"/>
    </row>
    <row r="52" spans="1:14" ht="24.7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91"/>
      <c r="H52" s="94">
        <f t="shared" si="1"/>
        <v>0</v>
      </c>
      <c r="I52" s="19"/>
      <c r="J52" s="19"/>
      <c r="K52" s="20"/>
      <c r="L52" s="20"/>
      <c r="M52" s="20"/>
      <c r="N52" s="21"/>
    </row>
    <row r="53" spans="1:14" ht="24.7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91"/>
      <c r="H53" s="94">
        <f t="shared" si="1"/>
        <v>0</v>
      </c>
      <c r="I53" s="19"/>
      <c r="J53" s="19"/>
      <c r="K53" s="20"/>
      <c r="L53" s="20"/>
      <c r="M53" s="20"/>
      <c r="N53" s="21"/>
    </row>
    <row r="54" spans="1:14" ht="24.7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91"/>
      <c r="H54" s="94">
        <f t="shared" si="1"/>
        <v>0</v>
      </c>
      <c r="I54" s="19"/>
      <c r="J54" s="19"/>
      <c r="K54" s="20"/>
      <c r="L54" s="20"/>
      <c r="M54" s="20"/>
      <c r="N54" s="21"/>
    </row>
    <row r="55" spans="1:14" ht="24.7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91"/>
      <c r="H55" s="94">
        <f>F55*G55</f>
        <v>0</v>
      </c>
      <c r="I55" s="19"/>
      <c r="J55" s="19"/>
      <c r="K55" s="20"/>
      <c r="L55" s="20"/>
      <c r="M55" s="20"/>
      <c r="N55" s="21"/>
    </row>
    <row r="56" spans="1:14" ht="24.7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91"/>
      <c r="H56" s="94">
        <f>F56*G56</f>
        <v>0</v>
      </c>
      <c r="I56" s="19"/>
      <c r="J56" s="19"/>
      <c r="K56" s="20"/>
      <c r="L56" s="20"/>
      <c r="M56" s="20"/>
      <c r="N56" s="21"/>
    </row>
    <row r="57" spans="1:14" ht="18.75" hidden="1" customHeight="1" x14ac:dyDescent="0.25">
      <c r="A57" s="119" t="s">
        <v>14</v>
      </c>
      <c r="B57" s="119"/>
      <c r="C57" s="119"/>
      <c r="D57" s="89"/>
      <c r="E57" s="22">
        <f>SUM(E7:E56)</f>
        <v>0</v>
      </c>
      <c r="F57" s="93">
        <f>SUM(F7:F56)</f>
        <v>0</v>
      </c>
      <c r="G57" s="92"/>
      <c r="H57" s="93">
        <f>SUM(H7:H56)</f>
        <v>0</v>
      </c>
      <c r="I57" s="23"/>
      <c r="J57" s="23"/>
      <c r="K57" s="24"/>
      <c r="L57" s="24"/>
      <c r="M57" s="24"/>
      <c r="N57" s="24"/>
    </row>
    <row r="58" spans="1:14" ht="24" customHeight="1" x14ac:dyDescent="0.25">
      <c r="A58" s="119" t="s">
        <v>37</v>
      </c>
      <c r="B58" s="119"/>
      <c r="C58" s="119"/>
      <c r="D58" s="119"/>
      <c r="E58" s="119"/>
      <c r="F58" s="25">
        <f>IF(C3=0,0,H57/C3)</f>
        <v>0</v>
      </c>
      <c r="G58" s="90"/>
      <c r="H58" s="90"/>
      <c r="I58" s="90"/>
      <c r="J58" s="90"/>
      <c r="K58" s="90"/>
      <c r="L58" s="90"/>
      <c r="M58" s="90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sheetProtection algorithmName="SHA-512" hashValue="TYDsD+oA4yDJ3eSUbZ+lkh9b9NuOHmVUuxFUEsZAHxFc+1rNmor+R2rN3JiWuVdgGbLQErRh+tyVz6pdDzK5Qw==" saltValue="DiqbYw90YocbZInYDl48rQ==" spinCount="100000" sheet="1" scenarios="1"/>
  <mergeCells count="13">
    <mergeCell ref="A58:E58"/>
    <mergeCell ref="A5:J5"/>
    <mergeCell ref="K5:K6"/>
    <mergeCell ref="L5:L6"/>
    <mergeCell ref="M5:M6"/>
    <mergeCell ref="N5:N6"/>
    <mergeCell ref="A57:C57"/>
    <mergeCell ref="A1:M1"/>
    <mergeCell ref="A2:B2"/>
    <mergeCell ref="C2:M2"/>
    <mergeCell ref="A3:B3"/>
    <mergeCell ref="C3:E3"/>
    <mergeCell ref="A4:M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X61"/>
  <sheetViews>
    <sheetView view="pageBreakPreview" topLeftCell="A50" zoomScaleNormal="89" zoomScaleSheetLayoutView="100" workbookViewId="0">
      <selection activeCell="A11" sqref="A11:XFD6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2.5703125" hidden="1" customWidth="1"/>
    <col min="14" max="14" width="24.42578125" hidden="1" customWidth="1"/>
    <col min="15" max="15" width="15" hidden="1" customWidth="1"/>
    <col min="16" max="16" width="26.28515625" hidden="1" customWidth="1"/>
    <col min="17" max="17" width="25.85546875" hidden="1" customWidth="1"/>
    <col min="18" max="19" width="4.85546875" hidden="1" customWidth="1"/>
    <col min="20" max="22" width="21.5703125" hidden="1" customWidth="1"/>
  </cols>
  <sheetData>
    <row r="1" spans="1:24" ht="26.25" customHeight="1" x14ac:dyDescent="0.25">
      <c r="A1" s="120" t="s">
        <v>26</v>
      </c>
      <c r="B1" s="121"/>
      <c r="C1" s="121"/>
      <c r="D1" s="121"/>
      <c r="E1" s="121"/>
      <c r="F1" s="121"/>
      <c r="G1" s="121"/>
      <c r="H1" s="121"/>
      <c r="I1" s="26"/>
      <c r="M1" t="s">
        <v>56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30" t="s">
        <v>57</v>
      </c>
      <c r="B2" s="131"/>
      <c r="C2" s="134"/>
      <c r="D2" s="135"/>
      <c r="E2" s="135"/>
      <c r="F2" s="135"/>
      <c r="G2" s="135"/>
      <c r="H2" s="135"/>
      <c r="I2" s="27"/>
      <c r="M2" s="7" t="s">
        <v>67</v>
      </c>
      <c r="N2" s="30" t="s">
        <v>58</v>
      </c>
      <c r="O2" s="30" t="s">
        <v>58</v>
      </c>
      <c r="P2" s="30" t="s">
        <v>58</v>
      </c>
      <c r="Q2" s="30" t="s">
        <v>66</v>
      </c>
      <c r="R2" s="30" t="s">
        <v>66</v>
      </c>
      <c r="S2" s="30" t="s">
        <v>66</v>
      </c>
    </row>
    <row r="3" spans="1:24" ht="21.75" customHeight="1" x14ac:dyDescent="0.25">
      <c r="A3" s="130" t="s">
        <v>39</v>
      </c>
      <c r="B3" s="131"/>
      <c r="C3" s="132" t="s">
        <v>67</v>
      </c>
      <c r="D3" s="133"/>
      <c r="E3" s="133"/>
      <c r="F3" s="133"/>
      <c r="G3" s="133"/>
      <c r="H3" s="133"/>
      <c r="I3" s="29"/>
      <c r="M3" s="7" t="s">
        <v>68</v>
      </c>
      <c r="N3" s="30" t="s">
        <v>59</v>
      </c>
      <c r="O3" s="30" t="s">
        <v>59</v>
      </c>
      <c r="P3" s="30" t="s">
        <v>59</v>
      </c>
      <c r="Q3" s="28"/>
      <c r="R3" s="30"/>
      <c r="S3" s="28"/>
      <c r="T3" s="28"/>
      <c r="U3" s="28"/>
      <c r="V3" s="28"/>
    </row>
    <row r="4" spans="1:24" ht="21.75" customHeight="1" x14ac:dyDescent="0.25">
      <c r="A4" s="130" t="s">
        <v>27</v>
      </c>
      <c r="B4" s="131"/>
      <c r="C4" s="132" t="s">
        <v>58</v>
      </c>
      <c r="D4" s="133"/>
      <c r="E4" s="133"/>
      <c r="F4" s="133"/>
      <c r="G4" s="133"/>
      <c r="H4" s="133"/>
      <c r="I4" s="29"/>
      <c r="M4" s="7" t="s">
        <v>69</v>
      </c>
      <c r="N4" s="28" t="s">
        <v>73</v>
      </c>
      <c r="O4" s="28" t="s">
        <v>73</v>
      </c>
      <c r="P4" s="28" t="s">
        <v>73</v>
      </c>
      <c r="Q4" s="30"/>
      <c r="R4" s="30"/>
      <c r="S4" s="30"/>
      <c r="T4" s="28"/>
      <c r="U4" s="28"/>
      <c r="V4" s="28"/>
    </row>
    <row r="5" spans="1:24" ht="24.75" customHeight="1" x14ac:dyDescent="0.25">
      <c r="A5" s="136" t="s">
        <v>60</v>
      </c>
      <c r="B5" s="131"/>
      <c r="C5" s="31"/>
      <c r="D5" s="137"/>
      <c r="E5" s="138"/>
      <c r="F5" s="138"/>
      <c r="G5" s="138"/>
      <c r="H5" s="138"/>
      <c r="I5" s="32"/>
      <c r="M5" s="7" t="s">
        <v>70</v>
      </c>
      <c r="N5" s="28" t="s">
        <v>64</v>
      </c>
      <c r="O5" s="28" t="s">
        <v>64</v>
      </c>
      <c r="P5" s="28" t="s">
        <v>64</v>
      </c>
      <c r="Q5" s="28"/>
      <c r="R5" s="30"/>
      <c r="S5" s="28"/>
      <c r="T5" s="28"/>
      <c r="U5" s="28"/>
      <c r="V5" s="28"/>
    </row>
    <row r="6" spans="1:24" ht="24.75" customHeight="1" x14ac:dyDescent="0.25">
      <c r="A6" s="136" t="s">
        <v>62</v>
      </c>
      <c r="B6" s="131"/>
      <c r="C6" s="33"/>
      <c r="D6" s="139"/>
      <c r="E6" s="140"/>
      <c r="F6" s="140"/>
      <c r="G6" s="140"/>
      <c r="H6" s="140"/>
      <c r="I6" s="34"/>
      <c r="M6" s="7" t="s">
        <v>71</v>
      </c>
      <c r="N6" s="28" t="s">
        <v>61</v>
      </c>
      <c r="O6" s="28" t="s">
        <v>61</v>
      </c>
      <c r="P6" s="28" t="s">
        <v>61</v>
      </c>
      <c r="Q6" s="28"/>
      <c r="S6" s="28"/>
    </row>
    <row r="7" spans="1:24" ht="21.75" customHeight="1" x14ac:dyDescent="0.25">
      <c r="A7" s="130" t="s">
        <v>28</v>
      </c>
      <c r="B7" s="131"/>
      <c r="C7" s="33"/>
      <c r="D7" s="139"/>
      <c r="E7" s="140"/>
      <c r="F7" s="140"/>
      <c r="G7" s="140"/>
      <c r="H7" s="140"/>
      <c r="I7" s="34"/>
      <c r="M7" s="7" t="s">
        <v>72</v>
      </c>
      <c r="N7" s="28" t="s">
        <v>74</v>
      </c>
      <c r="O7" s="28" t="s">
        <v>74</v>
      </c>
      <c r="P7" s="28" t="s">
        <v>74</v>
      </c>
      <c r="Q7" s="30"/>
      <c r="S7" s="30"/>
    </row>
    <row r="8" spans="1:24" s="38" customFormat="1" ht="20.25" customHeight="1" x14ac:dyDescent="0.25">
      <c r="A8" s="141" t="s">
        <v>65</v>
      </c>
      <c r="B8" s="142"/>
      <c r="C8" s="142"/>
      <c r="D8" s="142"/>
      <c r="E8" s="142"/>
      <c r="F8" s="142"/>
      <c r="G8" s="142"/>
      <c r="H8" s="142"/>
      <c r="I8" s="35"/>
      <c r="J8" s="36"/>
      <c r="K8" s="36"/>
      <c r="L8" s="36"/>
      <c r="M8" s="36"/>
      <c r="N8" s="30" t="s">
        <v>75</v>
      </c>
      <c r="O8" s="30" t="s">
        <v>75</v>
      </c>
      <c r="P8" s="30" t="s">
        <v>75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3" t="s">
        <v>29</v>
      </c>
      <c r="B9" s="143"/>
      <c r="C9" s="143"/>
      <c r="D9" s="143"/>
      <c r="E9" s="143"/>
      <c r="F9" s="143"/>
      <c r="G9" s="144" t="s">
        <v>36</v>
      </c>
      <c r="H9" s="144" t="s">
        <v>45</v>
      </c>
      <c r="I9" s="144" t="s">
        <v>46</v>
      </c>
      <c r="M9" s="40"/>
      <c r="N9" s="85" t="s">
        <v>76</v>
      </c>
      <c r="O9" s="85" t="s">
        <v>76</v>
      </c>
      <c r="P9" s="85" t="s">
        <v>76</v>
      </c>
      <c r="Q9" s="40"/>
      <c r="S9" s="40"/>
    </row>
    <row r="10" spans="1:24" s="41" customFormat="1" ht="44.25" customHeight="1" x14ac:dyDescent="0.25">
      <c r="A10" s="84" t="s">
        <v>53</v>
      </c>
      <c r="B10" s="84" t="s">
        <v>54</v>
      </c>
      <c r="C10" s="84" t="s">
        <v>55</v>
      </c>
      <c r="D10" s="84" t="s">
        <v>19</v>
      </c>
      <c r="E10" s="84" t="s">
        <v>44</v>
      </c>
      <c r="F10" s="84" t="s">
        <v>47</v>
      </c>
      <c r="G10" s="144"/>
      <c r="H10" s="144"/>
      <c r="I10" s="144"/>
      <c r="M10" s="37"/>
      <c r="N10" s="30" t="s">
        <v>77</v>
      </c>
      <c r="O10" s="30" t="s">
        <v>77</v>
      </c>
      <c r="P10" s="30" t="s">
        <v>77</v>
      </c>
      <c r="Q10" s="30"/>
      <c r="S10" s="30"/>
    </row>
    <row r="11" spans="1:24" ht="24.75" customHeight="1" x14ac:dyDescent="0.25">
      <c r="A11" s="83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78</v>
      </c>
      <c r="O11" s="28" t="s">
        <v>78</v>
      </c>
      <c r="P11" s="28" t="s">
        <v>78</v>
      </c>
      <c r="Q11" s="30"/>
      <c r="S11" s="30"/>
    </row>
    <row r="12" spans="1:24" ht="24.75" customHeight="1" x14ac:dyDescent="0.25">
      <c r="A12" s="83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79</v>
      </c>
      <c r="O12" s="30" t="s">
        <v>79</v>
      </c>
      <c r="P12" s="30" t="s">
        <v>79</v>
      </c>
    </row>
    <row r="13" spans="1:24" ht="24.75" customHeight="1" x14ac:dyDescent="0.25">
      <c r="A13" s="83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80</v>
      </c>
      <c r="O13" s="85" t="s">
        <v>80</v>
      </c>
      <c r="P13" s="85" t="s">
        <v>80</v>
      </c>
    </row>
    <row r="14" spans="1:24" ht="24.75" customHeight="1" x14ac:dyDescent="0.25">
      <c r="A14" s="83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81</v>
      </c>
      <c r="O14" s="30" t="s">
        <v>81</v>
      </c>
      <c r="P14" s="30" t="s">
        <v>81</v>
      </c>
    </row>
    <row r="15" spans="1:24" ht="24.75" customHeight="1" x14ac:dyDescent="0.25">
      <c r="A15" s="83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63</v>
      </c>
      <c r="O15" s="28" t="s">
        <v>63</v>
      </c>
      <c r="P15" s="28" t="s">
        <v>63</v>
      </c>
    </row>
    <row r="16" spans="1:24" ht="24.75" customHeight="1" x14ac:dyDescent="0.25">
      <c r="A16" s="83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82</v>
      </c>
      <c r="O16" s="30" t="s">
        <v>82</v>
      </c>
      <c r="P16" s="30" t="s">
        <v>82</v>
      </c>
    </row>
    <row r="17" spans="1:16" ht="24.75" customHeight="1" x14ac:dyDescent="0.25">
      <c r="A17" s="83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83</v>
      </c>
      <c r="O17" s="85" t="s">
        <v>83</v>
      </c>
      <c r="P17" s="85" t="s">
        <v>83</v>
      </c>
    </row>
    <row r="18" spans="1:16" ht="24.75" customHeight="1" x14ac:dyDescent="0.25">
      <c r="A18" s="83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84</v>
      </c>
      <c r="O18" s="30" t="s">
        <v>84</v>
      </c>
      <c r="P18" s="85" t="s">
        <v>94</v>
      </c>
    </row>
    <row r="19" spans="1:16" ht="24.75" customHeight="1" x14ac:dyDescent="0.25">
      <c r="A19" s="83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85" t="s">
        <v>95</v>
      </c>
    </row>
    <row r="20" spans="1:16" ht="24.75" customHeight="1" x14ac:dyDescent="0.25">
      <c r="A20" s="83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  <c r="P20" s="85" t="s">
        <v>84</v>
      </c>
    </row>
    <row r="21" spans="1:16" ht="24.75" customHeight="1" x14ac:dyDescent="0.25">
      <c r="A21" s="83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83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83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83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83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83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83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83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83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83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83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83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83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83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83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83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83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83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83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83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83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83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83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83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83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83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83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83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83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83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83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83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83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83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83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83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83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83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83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83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t="24.75" customHeight="1" x14ac:dyDescent="0.25">
      <c r="A61" s="83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OHtBlKUt8qV4GE8FrL43M35fn5lqAj52mfQLA21Qk3kJ+iaXqK5q1iEPU2Y6hy69maTZw3xN5JuQibeZBl+peg==" saltValue="x6vI6/UUsTk//tidY4fmGw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$M$2:$M$3</formula1>
    </dataValidation>
    <dataValidation type="list" showInputMessage="1" showErrorMessage="1" sqref="C4:H4">
      <formula1>$P$2:$P$20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1:X61"/>
  <sheetViews>
    <sheetView view="pageBreakPreview" topLeftCell="A59" zoomScaleNormal="89" zoomScaleSheetLayoutView="100" workbookViewId="0">
      <selection activeCell="D14" sqref="D14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2.5703125" hidden="1" customWidth="1"/>
    <col min="14" max="14" width="24.42578125" hidden="1" customWidth="1"/>
    <col min="15" max="15" width="15" hidden="1" customWidth="1"/>
    <col min="16" max="16" width="26.28515625" hidden="1" customWidth="1"/>
    <col min="17" max="17" width="25.85546875" hidden="1" customWidth="1"/>
    <col min="18" max="19" width="4.8554687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20" t="s">
        <v>26</v>
      </c>
      <c r="B1" s="121"/>
      <c r="C1" s="121"/>
      <c r="D1" s="121"/>
      <c r="E1" s="121"/>
      <c r="F1" s="121"/>
      <c r="G1" s="121"/>
      <c r="H1" s="121"/>
      <c r="I1" s="26"/>
      <c r="M1" t="s">
        <v>56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30" t="s">
        <v>57</v>
      </c>
      <c r="B2" s="131"/>
      <c r="C2" s="134"/>
      <c r="D2" s="135"/>
      <c r="E2" s="135"/>
      <c r="F2" s="135"/>
      <c r="G2" s="135"/>
      <c r="H2" s="135"/>
      <c r="I2" s="27"/>
      <c r="M2" s="7" t="s">
        <v>67</v>
      </c>
      <c r="N2" s="30" t="s">
        <v>58</v>
      </c>
      <c r="O2" s="30" t="s">
        <v>58</v>
      </c>
      <c r="P2" s="30" t="s">
        <v>58</v>
      </c>
      <c r="Q2" s="30" t="s">
        <v>66</v>
      </c>
      <c r="R2" s="30" t="s">
        <v>66</v>
      </c>
      <c r="S2" s="30" t="s">
        <v>66</v>
      </c>
    </row>
    <row r="3" spans="1:24" ht="21.75" customHeight="1" x14ac:dyDescent="0.25">
      <c r="A3" s="130" t="s">
        <v>39</v>
      </c>
      <c r="B3" s="131"/>
      <c r="C3" s="132" t="s">
        <v>67</v>
      </c>
      <c r="D3" s="133"/>
      <c r="E3" s="133"/>
      <c r="F3" s="133"/>
      <c r="G3" s="133"/>
      <c r="H3" s="133"/>
      <c r="I3" s="29"/>
      <c r="M3" s="7" t="s">
        <v>68</v>
      </c>
      <c r="N3" s="30" t="s">
        <v>59</v>
      </c>
      <c r="O3" s="30" t="s">
        <v>59</v>
      </c>
      <c r="P3" s="30" t="s">
        <v>59</v>
      </c>
      <c r="Q3" s="28"/>
      <c r="R3" s="30"/>
      <c r="S3" s="28"/>
      <c r="T3" s="28"/>
      <c r="U3" s="28"/>
      <c r="V3" s="28"/>
    </row>
    <row r="4" spans="1:24" ht="21.75" customHeight="1" x14ac:dyDescent="0.25">
      <c r="A4" s="130" t="s">
        <v>27</v>
      </c>
      <c r="B4" s="131"/>
      <c r="C4" s="132" t="s">
        <v>58</v>
      </c>
      <c r="D4" s="133"/>
      <c r="E4" s="133"/>
      <c r="F4" s="133"/>
      <c r="G4" s="133"/>
      <c r="H4" s="133"/>
      <c r="I4" s="29"/>
      <c r="M4" s="7" t="s">
        <v>69</v>
      </c>
      <c r="N4" s="28" t="s">
        <v>73</v>
      </c>
      <c r="O4" s="28" t="s">
        <v>73</v>
      </c>
      <c r="P4" s="28" t="s">
        <v>73</v>
      </c>
      <c r="Q4" s="30"/>
      <c r="R4" s="30"/>
      <c r="S4" s="30"/>
      <c r="T4" s="28"/>
      <c r="U4" s="28"/>
      <c r="V4" s="28"/>
    </row>
    <row r="5" spans="1:24" ht="24.75" customHeight="1" x14ac:dyDescent="0.25">
      <c r="A5" s="136" t="s">
        <v>60</v>
      </c>
      <c r="B5" s="131"/>
      <c r="C5" s="31"/>
      <c r="D5" s="137"/>
      <c r="E5" s="138"/>
      <c r="F5" s="138"/>
      <c r="G5" s="138"/>
      <c r="H5" s="138"/>
      <c r="I5" s="32"/>
      <c r="M5" s="7" t="s">
        <v>70</v>
      </c>
      <c r="N5" s="28" t="s">
        <v>64</v>
      </c>
      <c r="O5" s="28" t="s">
        <v>64</v>
      </c>
      <c r="P5" s="28" t="s">
        <v>64</v>
      </c>
      <c r="Q5" s="28"/>
      <c r="R5" s="30"/>
      <c r="S5" s="28"/>
      <c r="T5" s="28"/>
      <c r="U5" s="28"/>
      <c r="V5" s="28"/>
    </row>
    <row r="6" spans="1:24" ht="24.75" customHeight="1" x14ac:dyDescent="0.25">
      <c r="A6" s="136" t="s">
        <v>62</v>
      </c>
      <c r="B6" s="131"/>
      <c r="C6" s="33"/>
      <c r="D6" s="139"/>
      <c r="E6" s="140"/>
      <c r="F6" s="140"/>
      <c r="G6" s="140"/>
      <c r="H6" s="140"/>
      <c r="I6" s="34"/>
      <c r="M6" s="7" t="s">
        <v>71</v>
      </c>
      <c r="N6" s="28" t="s">
        <v>61</v>
      </c>
      <c r="O6" s="28" t="s">
        <v>61</v>
      </c>
      <c r="P6" s="28" t="s">
        <v>61</v>
      </c>
      <c r="Q6" s="28"/>
      <c r="S6" s="28"/>
    </row>
    <row r="7" spans="1:24" ht="21.75" customHeight="1" x14ac:dyDescent="0.25">
      <c r="A7" s="130" t="s">
        <v>28</v>
      </c>
      <c r="B7" s="131"/>
      <c r="C7" s="33"/>
      <c r="D7" s="139"/>
      <c r="E7" s="140"/>
      <c r="F7" s="140"/>
      <c r="G7" s="140"/>
      <c r="H7" s="140"/>
      <c r="I7" s="34"/>
      <c r="M7" s="7" t="s">
        <v>72</v>
      </c>
      <c r="N7" s="28" t="s">
        <v>74</v>
      </c>
      <c r="O7" s="28" t="s">
        <v>74</v>
      </c>
      <c r="P7" s="28" t="s">
        <v>74</v>
      </c>
      <c r="Q7" s="30"/>
      <c r="S7" s="30"/>
    </row>
    <row r="8" spans="1:24" s="38" customFormat="1" ht="20.25" customHeight="1" x14ac:dyDescent="0.25">
      <c r="A8" s="141" t="s">
        <v>65</v>
      </c>
      <c r="B8" s="142"/>
      <c r="C8" s="142"/>
      <c r="D8" s="142"/>
      <c r="E8" s="142"/>
      <c r="F8" s="142"/>
      <c r="G8" s="142"/>
      <c r="H8" s="142"/>
      <c r="I8" s="35"/>
      <c r="J8" s="36"/>
      <c r="K8" s="36"/>
      <c r="L8" s="36"/>
      <c r="M8" s="36"/>
      <c r="N8" s="30" t="s">
        <v>75</v>
      </c>
      <c r="O8" s="30" t="s">
        <v>75</v>
      </c>
      <c r="P8" s="30" t="s">
        <v>75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3" t="s">
        <v>29</v>
      </c>
      <c r="B9" s="143"/>
      <c r="C9" s="143"/>
      <c r="D9" s="143"/>
      <c r="E9" s="143"/>
      <c r="F9" s="143"/>
      <c r="G9" s="144" t="s">
        <v>36</v>
      </c>
      <c r="H9" s="144" t="s">
        <v>45</v>
      </c>
      <c r="I9" s="144" t="s">
        <v>46</v>
      </c>
      <c r="M9" s="40"/>
      <c r="N9" s="85" t="s">
        <v>76</v>
      </c>
      <c r="O9" s="85" t="s">
        <v>76</v>
      </c>
      <c r="P9" s="85" t="s">
        <v>76</v>
      </c>
      <c r="Q9" s="40"/>
      <c r="S9" s="40"/>
    </row>
    <row r="10" spans="1:24" s="41" customFormat="1" ht="44.25" customHeight="1" x14ac:dyDescent="0.25">
      <c r="A10" s="96" t="s">
        <v>53</v>
      </c>
      <c r="B10" s="96" t="s">
        <v>54</v>
      </c>
      <c r="C10" s="96" t="s">
        <v>55</v>
      </c>
      <c r="D10" s="96" t="s">
        <v>19</v>
      </c>
      <c r="E10" s="96" t="s">
        <v>44</v>
      </c>
      <c r="F10" s="96" t="s">
        <v>47</v>
      </c>
      <c r="G10" s="144"/>
      <c r="H10" s="144"/>
      <c r="I10" s="144"/>
      <c r="M10" s="37"/>
      <c r="N10" s="30" t="s">
        <v>77</v>
      </c>
      <c r="O10" s="30" t="s">
        <v>77</v>
      </c>
      <c r="P10" s="30" t="s">
        <v>77</v>
      </c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78</v>
      </c>
      <c r="O11" s="28" t="s">
        <v>78</v>
      </c>
      <c r="P11" s="28" t="s">
        <v>78</v>
      </c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79</v>
      </c>
      <c r="O12" s="30" t="s">
        <v>79</v>
      </c>
      <c r="P12" s="30" t="s">
        <v>79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80</v>
      </c>
      <c r="O13" s="85" t="s">
        <v>80</v>
      </c>
      <c r="P13" s="85" t="s">
        <v>80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81</v>
      </c>
      <c r="O14" s="30" t="s">
        <v>81</v>
      </c>
      <c r="P14" s="30" t="s">
        <v>81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63</v>
      </c>
      <c r="O15" s="28" t="s">
        <v>63</v>
      </c>
      <c r="P15" s="28" t="s">
        <v>63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82</v>
      </c>
      <c r="O16" s="30" t="s">
        <v>82</v>
      </c>
      <c r="P16" s="30" t="s">
        <v>82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83</v>
      </c>
      <c r="O17" s="85" t="s">
        <v>83</v>
      </c>
      <c r="P17" s="85" t="s">
        <v>83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84</v>
      </c>
      <c r="O18" s="30" t="s">
        <v>84</v>
      </c>
      <c r="P18" s="85" t="s">
        <v>94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85" t="s">
        <v>95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  <c r="P20" s="85" t="s">
        <v>84</v>
      </c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7yXDpJGvGhIYeiGJE20MI1EP59rvBbn/ZwwENL76RXv18QxgcoVlNWk1BA0mM4A5CG6NAdGSP38F5BoHt6+qbQ==" saltValue="PcPz1WAwAxrCLW7uq81qzw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$P$2:$P$20</formula1>
    </dataValidation>
    <dataValidation type="list" allowBlank="1" showInputMessage="1" showErrorMessage="1" sqref="C3:H3">
      <formula1>$M$2:$M$3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X61"/>
  <sheetViews>
    <sheetView view="pageBreakPreview" topLeftCell="A5" zoomScaleNormal="89" zoomScaleSheetLayoutView="100" workbookViewId="0">
      <selection activeCell="D15" sqref="D15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2.5703125" hidden="1" customWidth="1"/>
    <col min="14" max="14" width="24.42578125" hidden="1" customWidth="1"/>
    <col min="15" max="15" width="15" hidden="1" customWidth="1"/>
    <col min="16" max="16" width="26.28515625" hidden="1" customWidth="1"/>
    <col min="17" max="17" width="25.85546875" hidden="1" customWidth="1"/>
    <col min="18" max="19" width="4.8554687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20" t="s">
        <v>26</v>
      </c>
      <c r="B1" s="121"/>
      <c r="C1" s="121"/>
      <c r="D1" s="121"/>
      <c r="E1" s="121"/>
      <c r="F1" s="121"/>
      <c r="G1" s="121"/>
      <c r="H1" s="121"/>
      <c r="I1" s="26"/>
      <c r="M1" t="s">
        <v>56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30" t="s">
        <v>57</v>
      </c>
      <c r="B2" s="131"/>
      <c r="C2" s="134"/>
      <c r="D2" s="135"/>
      <c r="E2" s="135"/>
      <c r="F2" s="135"/>
      <c r="G2" s="135"/>
      <c r="H2" s="135"/>
      <c r="I2" s="27"/>
      <c r="M2" s="7" t="s">
        <v>67</v>
      </c>
      <c r="N2" s="30" t="s">
        <v>58</v>
      </c>
      <c r="O2" s="30" t="s">
        <v>58</v>
      </c>
      <c r="P2" s="30" t="s">
        <v>58</v>
      </c>
      <c r="Q2" s="30" t="s">
        <v>66</v>
      </c>
      <c r="R2" s="30" t="s">
        <v>66</v>
      </c>
      <c r="S2" s="30" t="s">
        <v>66</v>
      </c>
    </row>
    <row r="3" spans="1:24" ht="21.75" customHeight="1" x14ac:dyDescent="0.25">
      <c r="A3" s="130" t="s">
        <v>39</v>
      </c>
      <c r="B3" s="131"/>
      <c r="C3" s="132" t="s">
        <v>67</v>
      </c>
      <c r="D3" s="133"/>
      <c r="E3" s="133"/>
      <c r="F3" s="133"/>
      <c r="G3" s="133"/>
      <c r="H3" s="133"/>
      <c r="I3" s="29"/>
      <c r="M3" s="7" t="s">
        <v>68</v>
      </c>
      <c r="N3" s="30" t="s">
        <v>59</v>
      </c>
      <c r="O3" s="30" t="s">
        <v>59</v>
      </c>
      <c r="P3" s="30" t="s">
        <v>59</v>
      </c>
      <c r="Q3" s="28"/>
      <c r="R3" s="30"/>
      <c r="S3" s="28"/>
      <c r="T3" s="28"/>
      <c r="U3" s="28"/>
      <c r="V3" s="28"/>
    </row>
    <row r="4" spans="1:24" ht="21.75" customHeight="1" x14ac:dyDescent="0.25">
      <c r="A4" s="130" t="s">
        <v>27</v>
      </c>
      <c r="B4" s="131"/>
      <c r="C4" s="132" t="s">
        <v>58</v>
      </c>
      <c r="D4" s="133"/>
      <c r="E4" s="133"/>
      <c r="F4" s="133"/>
      <c r="G4" s="133"/>
      <c r="H4" s="133"/>
      <c r="I4" s="29"/>
      <c r="M4" s="7" t="s">
        <v>69</v>
      </c>
      <c r="N4" s="28" t="s">
        <v>73</v>
      </c>
      <c r="O4" s="28" t="s">
        <v>73</v>
      </c>
      <c r="P4" s="28" t="s">
        <v>73</v>
      </c>
      <c r="Q4" s="30"/>
      <c r="R4" s="30"/>
      <c r="S4" s="30"/>
      <c r="T4" s="28"/>
      <c r="U4" s="28"/>
      <c r="V4" s="28"/>
    </row>
    <row r="5" spans="1:24" ht="24.75" customHeight="1" x14ac:dyDescent="0.25">
      <c r="A5" s="136" t="s">
        <v>60</v>
      </c>
      <c r="B5" s="131"/>
      <c r="C5" s="31"/>
      <c r="D5" s="137"/>
      <c r="E5" s="138"/>
      <c r="F5" s="138"/>
      <c r="G5" s="138"/>
      <c r="H5" s="138"/>
      <c r="I5" s="32"/>
      <c r="M5" s="7" t="s">
        <v>70</v>
      </c>
      <c r="N5" s="28" t="s">
        <v>64</v>
      </c>
      <c r="O5" s="28" t="s">
        <v>64</v>
      </c>
      <c r="P5" s="28" t="s">
        <v>64</v>
      </c>
      <c r="Q5" s="28"/>
      <c r="R5" s="30"/>
      <c r="S5" s="28"/>
      <c r="T5" s="28"/>
      <c r="U5" s="28"/>
      <c r="V5" s="28"/>
    </row>
    <row r="6" spans="1:24" ht="24.75" customHeight="1" x14ac:dyDescent="0.25">
      <c r="A6" s="136" t="s">
        <v>62</v>
      </c>
      <c r="B6" s="131"/>
      <c r="C6" s="33"/>
      <c r="D6" s="139"/>
      <c r="E6" s="140"/>
      <c r="F6" s="140"/>
      <c r="G6" s="140"/>
      <c r="H6" s="140"/>
      <c r="I6" s="34"/>
      <c r="M6" s="7" t="s">
        <v>71</v>
      </c>
      <c r="N6" s="28" t="s">
        <v>61</v>
      </c>
      <c r="O6" s="28" t="s">
        <v>61</v>
      </c>
      <c r="P6" s="28" t="s">
        <v>61</v>
      </c>
      <c r="Q6" s="28"/>
      <c r="S6" s="28"/>
    </row>
    <row r="7" spans="1:24" ht="21.75" customHeight="1" x14ac:dyDescent="0.25">
      <c r="A7" s="130" t="s">
        <v>28</v>
      </c>
      <c r="B7" s="131"/>
      <c r="C7" s="33"/>
      <c r="D7" s="139"/>
      <c r="E7" s="140"/>
      <c r="F7" s="140"/>
      <c r="G7" s="140"/>
      <c r="H7" s="140"/>
      <c r="I7" s="34"/>
      <c r="M7" s="7" t="s">
        <v>72</v>
      </c>
      <c r="N7" s="28" t="s">
        <v>74</v>
      </c>
      <c r="O7" s="28" t="s">
        <v>74</v>
      </c>
      <c r="P7" s="28" t="s">
        <v>74</v>
      </c>
      <c r="Q7" s="30"/>
      <c r="S7" s="30"/>
    </row>
    <row r="8" spans="1:24" s="38" customFormat="1" ht="20.25" customHeight="1" x14ac:dyDescent="0.25">
      <c r="A8" s="141" t="s">
        <v>65</v>
      </c>
      <c r="B8" s="142"/>
      <c r="C8" s="142"/>
      <c r="D8" s="142"/>
      <c r="E8" s="142"/>
      <c r="F8" s="142"/>
      <c r="G8" s="142"/>
      <c r="H8" s="142"/>
      <c r="I8" s="35"/>
      <c r="J8" s="36"/>
      <c r="K8" s="36"/>
      <c r="L8" s="36"/>
      <c r="M8" s="36"/>
      <c r="N8" s="30" t="s">
        <v>75</v>
      </c>
      <c r="O8" s="30" t="s">
        <v>75</v>
      </c>
      <c r="P8" s="30" t="s">
        <v>75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3" t="s">
        <v>29</v>
      </c>
      <c r="B9" s="143"/>
      <c r="C9" s="143"/>
      <c r="D9" s="143"/>
      <c r="E9" s="143"/>
      <c r="F9" s="143"/>
      <c r="G9" s="144" t="s">
        <v>36</v>
      </c>
      <c r="H9" s="144" t="s">
        <v>45</v>
      </c>
      <c r="I9" s="144" t="s">
        <v>46</v>
      </c>
      <c r="M9" s="40"/>
      <c r="N9" s="85" t="s">
        <v>76</v>
      </c>
      <c r="O9" s="85" t="s">
        <v>76</v>
      </c>
      <c r="P9" s="85" t="s">
        <v>76</v>
      </c>
      <c r="Q9" s="40"/>
      <c r="S9" s="40"/>
    </row>
    <row r="10" spans="1:24" s="41" customFormat="1" ht="44.25" customHeight="1" x14ac:dyDescent="0.25">
      <c r="A10" s="96" t="s">
        <v>53</v>
      </c>
      <c r="B10" s="96" t="s">
        <v>54</v>
      </c>
      <c r="C10" s="96" t="s">
        <v>55</v>
      </c>
      <c r="D10" s="96" t="s">
        <v>19</v>
      </c>
      <c r="E10" s="96" t="s">
        <v>44</v>
      </c>
      <c r="F10" s="96" t="s">
        <v>47</v>
      </c>
      <c r="G10" s="144"/>
      <c r="H10" s="144"/>
      <c r="I10" s="144"/>
      <c r="M10" s="37"/>
      <c r="N10" s="30" t="s">
        <v>77</v>
      </c>
      <c r="O10" s="30" t="s">
        <v>77</v>
      </c>
      <c r="P10" s="30" t="s">
        <v>77</v>
      </c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78</v>
      </c>
      <c r="O11" s="28" t="s">
        <v>78</v>
      </c>
      <c r="P11" s="28" t="s">
        <v>78</v>
      </c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79</v>
      </c>
      <c r="O12" s="30" t="s">
        <v>79</v>
      </c>
      <c r="P12" s="30" t="s">
        <v>79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80</v>
      </c>
      <c r="O13" s="85" t="s">
        <v>80</v>
      </c>
      <c r="P13" s="85" t="s">
        <v>80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81</v>
      </c>
      <c r="O14" s="30" t="s">
        <v>81</v>
      </c>
      <c r="P14" s="30" t="s">
        <v>81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63</v>
      </c>
      <c r="O15" s="28" t="s">
        <v>63</v>
      </c>
      <c r="P15" s="28" t="s">
        <v>63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82</v>
      </c>
      <c r="O16" s="30" t="s">
        <v>82</v>
      </c>
      <c r="P16" s="30" t="s">
        <v>82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83</v>
      </c>
      <c r="O17" s="85" t="s">
        <v>83</v>
      </c>
      <c r="P17" s="85" t="s">
        <v>83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84</v>
      </c>
      <c r="O18" s="30" t="s">
        <v>84</v>
      </c>
      <c r="P18" s="85" t="s">
        <v>94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85" t="s">
        <v>95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  <c r="P20" s="85" t="s">
        <v>84</v>
      </c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sWu7oOpz/dG67lDp0ahDdCe8hqRYzRcfqDFtQwTOWcYv7w94mnXwHQrCAJA+MVEbnqJXajqse8LJs9mvQidQdw==" saltValue="DymR3E8EUC5cqctsympn0g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$P$2:$P$20</formula1>
    </dataValidation>
    <dataValidation type="list" allowBlank="1" showInputMessage="1" showErrorMessage="1" sqref="C3:H3">
      <formula1>$M$2:$M$3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topLeftCell="A5" zoomScaleNormal="89" zoomScaleSheetLayoutView="100" workbookViewId="0">
      <selection activeCell="D11" sqref="D11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2.5703125" hidden="1" customWidth="1"/>
    <col min="14" max="14" width="24.42578125" hidden="1" customWidth="1"/>
    <col min="15" max="15" width="15" hidden="1" customWidth="1"/>
    <col min="16" max="16" width="26.28515625" hidden="1" customWidth="1"/>
    <col min="17" max="17" width="25.85546875" hidden="1" customWidth="1"/>
    <col min="18" max="19" width="4.8554687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20" t="s">
        <v>26</v>
      </c>
      <c r="B1" s="121"/>
      <c r="C1" s="121"/>
      <c r="D1" s="121"/>
      <c r="E1" s="121"/>
      <c r="F1" s="121"/>
      <c r="G1" s="121"/>
      <c r="H1" s="121"/>
      <c r="I1" s="26"/>
      <c r="M1" t="s">
        <v>56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30" t="s">
        <v>57</v>
      </c>
      <c r="B2" s="131"/>
      <c r="C2" s="134"/>
      <c r="D2" s="135"/>
      <c r="E2" s="135"/>
      <c r="F2" s="135"/>
      <c r="G2" s="135"/>
      <c r="H2" s="135"/>
      <c r="I2" s="27"/>
      <c r="M2" s="7" t="s">
        <v>67</v>
      </c>
      <c r="N2" s="30" t="s">
        <v>58</v>
      </c>
      <c r="O2" s="30" t="s">
        <v>58</v>
      </c>
      <c r="P2" s="30" t="s">
        <v>58</v>
      </c>
      <c r="Q2" s="30" t="s">
        <v>66</v>
      </c>
      <c r="R2" s="30" t="s">
        <v>66</v>
      </c>
      <c r="S2" s="30" t="s">
        <v>66</v>
      </c>
    </row>
    <row r="3" spans="1:24" ht="21.75" customHeight="1" x14ac:dyDescent="0.25">
      <c r="A3" s="130" t="s">
        <v>39</v>
      </c>
      <c r="B3" s="131"/>
      <c r="C3" s="132" t="s">
        <v>67</v>
      </c>
      <c r="D3" s="133"/>
      <c r="E3" s="133"/>
      <c r="F3" s="133"/>
      <c r="G3" s="133"/>
      <c r="H3" s="133"/>
      <c r="I3" s="29"/>
      <c r="M3" s="7" t="s">
        <v>68</v>
      </c>
      <c r="N3" s="30" t="s">
        <v>59</v>
      </c>
      <c r="O3" s="30" t="s">
        <v>59</v>
      </c>
      <c r="P3" s="30" t="s">
        <v>59</v>
      </c>
      <c r="Q3" s="28"/>
      <c r="R3" s="30"/>
      <c r="S3" s="28"/>
      <c r="T3" s="28"/>
      <c r="U3" s="28"/>
      <c r="V3" s="28"/>
    </row>
    <row r="4" spans="1:24" ht="21.75" customHeight="1" x14ac:dyDescent="0.25">
      <c r="A4" s="130" t="s">
        <v>27</v>
      </c>
      <c r="B4" s="131"/>
      <c r="C4" s="132" t="s">
        <v>58</v>
      </c>
      <c r="D4" s="133"/>
      <c r="E4" s="133"/>
      <c r="F4" s="133"/>
      <c r="G4" s="133"/>
      <c r="H4" s="133"/>
      <c r="I4" s="29"/>
      <c r="M4" s="7" t="s">
        <v>69</v>
      </c>
      <c r="N4" s="28" t="s">
        <v>73</v>
      </c>
      <c r="O4" s="28" t="s">
        <v>73</v>
      </c>
      <c r="P4" s="28" t="s">
        <v>73</v>
      </c>
      <c r="Q4" s="30"/>
      <c r="R4" s="30"/>
      <c r="S4" s="30"/>
      <c r="T4" s="28"/>
      <c r="U4" s="28"/>
      <c r="V4" s="28"/>
    </row>
    <row r="5" spans="1:24" ht="24.75" customHeight="1" x14ac:dyDescent="0.25">
      <c r="A5" s="136" t="s">
        <v>60</v>
      </c>
      <c r="B5" s="131"/>
      <c r="C5" s="31"/>
      <c r="D5" s="137"/>
      <c r="E5" s="138"/>
      <c r="F5" s="138"/>
      <c r="G5" s="138"/>
      <c r="H5" s="138"/>
      <c r="I5" s="32"/>
      <c r="M5" s="7" t="s">
        <v>70</v>
      </c>
      <c r="N5" s="28" t="s">
        <v>64</v>
      </c>
      <c r="O5" s="28" t="s">
        <v>64</v>
      </c>
      <c r="P5" s="28" t="s">
        <v>64</v>
      </c>
      <c r="Q5" s="28"/>
      <c r="R5" s="30"/>
      <c r="S5" s="28"/>
      <c r="T5" s="28"/>
      <c r="U5" s="28"/>
      <c r="V5" s="28"/>
    </row>
    <row r="6" spans="1:24" ht="24.75" customHeight="1" x14ac:dyDescent="0.25">
      <c r="A6" s="136" t="s">
        <v>62</v>
      </c>
      <c r="B6" s="131"/>
      <c r="C6" s="33"/>
      <c r="D6" s="139"/>
      <c r="E6" s="140"/>
      <c r="F6" s="140"/>
      <c r="G6" s="140"/>
      <c r="H6" s="140"/>
      <c r="I6" s="34"/>
      <c r="M6" s="7" t="s">
        <v>71</v>
      </c>
      <c r="N6" s="28" t="s">
        <v>61</v>
      </c>
      <c r="O6" s="28" t="s">
        <v>61</v>
      </c>
      <c r="P6" s="28" t="s">
        <v>61</v>
      </c>
      <c r="Q6" s="28"/>
      <c r="S6" s="28"/>
    </row>
    <row r="7" spans="1:24" ht="21.75" customHeight="1" x14ac:dyDescent="0.25">
      <c r="A7" s="130" t="s">
        <v>28</v>
      </c>
      <c r="B7" s="131"/>
      <c r="C7" s="33"/>
      <c r="D7" s="139"/>
      <c r="E7" s="140"/>
      <c r="F7" s="140"/>
      <c r="G7" s="140"/>
      <c r="H7" s="140"/>
      <c r="I7" s="34"/>
      <c r="M7" s="7" t="s">
        <v>72</v>
      </c>
      <c r="N7" s="28" t="s">
        <v>74</v>
      </c>
      <c r="O7" s="28" t="s">
        <v>74</v>
      </c>
      <c r="P7" s="28" t="s">
        <v>74</v>
      </c>
      <c r="Q7" s="30"/>
      <c r="S7" s="30"/>
    </row>
    <row r="8" spans="1:24" s="38" customFormat="1" ht="20.25" customHeight="1" x14ac:dyDescent="0.25">
      <c r="A8" s="141" t="s">
        <v>65</v>
      </c>
      <c r="B8" s="142"/>
      <c r="C8" s="142"/>
      <c r="D8" s="142"/>
      <c r="E8" s="142"/>
      <c r="F8" s="142"/>
      <c r="G8" s="142"/>
      <c r="H8" s="142"/>
      <c r="I8" s="35"/>
      <c r="J8" s="36"/>
      <c r="K8" s="36"/>
      <c r="L8" s="36"/>
      <c r="M8" s="36"/>
      <c r="N8" s="30" t="s">
        <v>75</v>
      </c>
      <c r="O8" s="30" t="s">
        <v>75</v>
      </c>
      <c r="P8" s="30" t="s">
        <v>75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3" t="s">
        <v>29</v>
      </c>
      <c r="B9" s="143"/>
      <c r="C9" s="143"/>
      <c r="D9" s="143"/>
      <c r="E9" s="143"/>
      <c r="F9" s="143"/>
      <c r="G9" s="144" t="s">
        <v>36</v>
      </c>
      <c r="H9" s="144" t="s">
        <v>45</v>
      </c>
      <c r="I9" s="144" t="s">
        <v>46</v>
      </c>
      <c r="M9" s="40"/>
      <c r="N9" s="85" t="s">
        <v>76</v>
      </c>
      <c r="O9" s="85" t="s">
        <v>76</v>
      </c>
      <c r="P9" s="85" t="s">
        <v>76</v>
      </c>
      <c r="Q9" s="40"/>
      <c r="S9" s="40"/>
    </row>
    <row r="10" spans="1:24" s="41" customFormat="1" ht="44.25" customHeight="1" x14ac:dyDescent="0.25">
      <c r="A10" s="96" t="s">
        <v>53</v>
      </c>
      <c r="B10" s="96" t="s">
        <v>54</v>
      </c>
      <c r="C10" s="96" t="s">
        <v>55</v>
      </c>
      <c r="D10" s="96" t="s">
        <v>19</v>
      </c>
      <c r="E10" s="96" t="s">
        <v>44</v>
      </c>
      <c r="F10" s="96" t="s">
        <v>47</v>
      </c>
      <c r="G10" s="144"/>
      <c r="H10" s="144"/>
      <c r="I10" s="144"/>
      <c r="M10" s="37"/>
      <c r="N10" s="30" t="s">
        <v>77</v>
      </c>
      <c r="O10" s="30" t="s">
        <v>77</v>
      </c>
      <c r="P10" s="30" t="s">
        <v>77</v>
      </c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78</v>
      </c>
      <c r="O11" s="28" t="s">
        <v>78</v>
      </c>
      <c r="P11" s="28" t="s">
        <v>78</v>
      </c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79</v>
      </c>
      <c r="O12" s="30" t="s">
        <v>79</v>
      </c>
      <c r="P12" s="30" t="s">
        <v>79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80</v>
      </c>
      <c r="O13" s="85" t="s">
        <v>80</v>
      </c>
      <c r="P13" s="85" t="s">
        <v>80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81</v>
      </c>
      <c r="O14" s="30" t="s">
        <v>81</v>
      </c>
      <c r="P14" s="30" t="s">
        <v>81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63</v>
      </c>
      <c r="O15" s="28" t="s">
        <v>63</v>
      </c>
      <c r="P15" s="28" t="s">
        <v>63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82</v>
      </c>
      <c r="O16" s="30" t="s">
        <v>82</v>
      </c>
      <c r="P16" s="30" t="s">
        <v>82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83</v>
      </c>
      <c r="O17" s="85" t="s">
        <v>83</v>
      </c>
      <c r="P17" s="85" t="s">
        <v>83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84</v>
      </c>
      <c r="O18" s="30" t="s">
        <v>84</v>
      </c>
      <c r="P18" s="85" t="s">
        <v>94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85" t="s">
        <v>95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  <c r="P20" s="85" t="s">
        <v>84</v>
      </c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t="24.75" customHeight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s3bjpVXf+iW7Biw8e5diq52M9bWeS2AP7EOAb6gNP0KvGDPw8/tdBB0owKHDTfLVNODZSiDTMWGbgn/fYfYpbw==" saltValue="8K8PipOnDQkaF2fU+gZ+6w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$P$2:$P$20</formula1>
    </dataValidation>
    <dataValidation type="list" allowBlank="1" showInputMessage="1" showErrorMessage="1" sqref="C3:H3">
      <formula1>$M$2:$M$3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tabSelected="1" view="pageBreakPreview" zoomScaleNormal="89" zoomScaleSheetLayoutView="100" workbookViewId="0">
      <selection activeCell="D13" sqref="D13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2.5703125" hidden="1" customWidth="1"/>
    <col min="14" max="14" width="24.42578125" hidden="1" customWidth="1"/>
    <col min="15" max="15" width="15" hidden="1" customWidth="1"/>
    <col min="16" max="16" width="26.28515625" hidden="1" customWidth="1"/>
    <col min="17" max="17" width="25.85546875" hidden="1" customWidth="1"/>
    <col min="18" max="19" width="4.8554687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20" t="s">
        <v>26</v>
      </c>
      <c r="B1" s="121"/>
      <c r="C1" s="121"/>
      <c r="D1" s="121"/>
      <c r="E1" s="121"/>
      <c r="F1" s="121"/>
      <c r="G1" s="121"/>
      <c r="H1" s="121"/>
      <c r="I1" s="26"/>
      <c r="M1" t="s">
        <v>56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30" t="s">
        <v>57</v>
      </c>
      <c r="B2" s="131"/>
      <c r="C2" s="134"/>
      <c r="D2" s="135"/>
      <c r="E2" s="135"/>
      <c r="F2" s="135"/>
      <c r="G2" s="135"/>
      <c r="H2" s="135"/>
      <c r="I2" s="27"/>
      <c r="M2" s="7" t="s">
        <v>67</v>
      </c>
      <c r="N2" s="30" t="s">
        <v>58</v>
      </c>
      <c r="O2" s="30" t="s">
        <v>58</v>
      </c>
      <c r="P2" s="30" t="s">
        <v>58</v>
      </c>
      <c r="Q2" s="30" t="s">
        <v>66</v>
      </c>
      <c r="R2" s="30" t="s">
        <v>66</v>
      </c>
      <c r="S2" s="30" t="s">
        <v>66</v>
      </c>
    </row>
    <row r="3" spans="1:24" ht="21.75" customHeight="1" x14ac:dyDescent="0.25">
      <c r="A3" s="130" t="s">
        <v>39</v>
      </c>
      <c r="B3" s="131"/>
      <c r="C3" s="132" t="s">
        <v>67</v>
      </c>
      <c r="D3" s="133"/>
      <c r="E3" s="133"/>
      <c r="F3" s="133"/>
      <c r="G3" s="133"/>
      <c r="H3" s="133"/>
      <c r="I3" s="29"/>
      <c r="M3" s="7" t="s">
        <v>68</v>
      </c>
      <c r="N3" s="30" t="s">
        <v>59</v>
      </c>
      <c r="O3" s="30" t="s">
        <v>59</v>
      </c>
      <c r="P3" s="30" t="s">
        <v>59</v>
      </c>
      <c r="Q3" s="28"/>
      <c r="R3" s="30"/>
      <c r="S3" s="28"/>
      <c r="T3" s="28"/>
      <c r="U3" s="28"/>
      <c r="V3" s="28"/>
    </row>
    <row r="4" spans="1:24" ht="21.75" customHeight="1" x14ac:dyDescent="0.25">
      <c r="A4" s="130" t="s">
        <v>27</v>
      </c>
      <c r="B4" s="131"/>
      <c r="C4" s="132" t="s">
        <v>58</v>
      </c>
      <c r="D4" s="133"/>
      <c r="E4" s="133"/>
      <c r="F4" s="133"/>
      <c r="G4" s="133"/>
      <c r="H4" s="133"/>
      <c r="I4" s="29"/>
      <c r="M4" s="7" t="s">
        <v>69</v>
      </c>
      <c r="N4" s="28" t="s">
        <v>73</v>
      </c>
      <c r="O4" s="28" t="s">
        <v>73</v>
      </c>
      <c r="P4" s="28" t="s">
        <v>73</v>
      </c>
      <c r="Q4" s="30"/>
      <c r="R4" s="30"/>
      <c r="S4" s="30"/>
      <c r="T4" s="28"/>
      <c r="U4" s="28"/>
      <c r="V4" s="28"/>
    </row>
    <row r="5" spans="1:24" ht="24.75" customHeight="1" x14ac:dyDescent="0.25">
      <c r="A5" s="136" t="s">
        <v>60</v>
      </c>
      <c r="B5" s="131"/>
      <c r="C5" s="31"/>
      <c r="D5" s="137"/>
      <c r="E5" s="138"/>
      <c r="F5" s="138"/>
      <c r="G5" s="138"/>
      <c r="H5" s="138"/>
      <c r="I5" s="32"/>
      <c r="M5" s="7" t="s">
        <v>70</v>
      </c>
      <c r="N5" s="28" t="s">
        <v>64</v>
      </c>
      <c r="O5" s="28" t="s">
        <v>64</v>
      </c>
      <c r="P5" s="28" t="s">
        <v>64</v>
      </c>
      <c r="Q5" s="28"/>
      <c r="R5" s="30"/>
      <c r="S5" s="28"/>
      <c r="T5" s="28"/>
      <c r="U5" s="28"/>
      <c r="V5" s="28"/>
    </row>
    <row r="6" spans="1:24" ht="24.75" customHeight="1" x14ac:dyDescent="0.25">
      <c r="A6" s="136" t="s">
        <v>62</v>
      </c>
      <c r="B6" s="131"/>
      <c r="C6" s="33"/>
      <c r="D6" s="139"/>
      <c r="E6" s="140"/>
      <c r="F6" s="140"/>
      <c r="G6" s="140"/>
      <c r="H6" s="140"/>
      <c r="I6" s="34"/>
      <c r="M6" s="7" t="s">
        <v>71</v>
      </c>
      <c r="N6" s="28" t="s">
        <v>61</v>
      </c>
      <c r="O6" s="28" t="s">
        <v>61</v>
      </c>
      <c r="P6" s="28" t="s">
        <v>61</v>
      </c>
      <c r="Q6" s="28"/>
      <c r="S6" s="28"/>
    </row>
    <row r="7" spans="1:24" ht="21.75" customHeight="1" x14ac:dyDescent="0.25">
      <c r="A7" s="130" t="s">
        <v>28</v>
      </c>
      <c r="B7" s="131"/>
      <c r="C7" s="33"/>
      <c r="D7" s="139"/>
      <c r="E7" s="140"/>
      <c r="F7" s="140"/>
      <c r="G7" s="140"/>
      <c r="H7" s="140"/>
      <c r="I7" s="34"/>
      <c r="M7" s="7" t="s">
        <v>72</v>
      </c>
      <c r="N7" s="28" t="s">
        <v>74</v>
      </c>
      <c r="O7" s="28" t="s">
        <v>74</v>
      </c>
      <c r="P7" s="28" t="s">
        <v>74</v>
      </c>
      <c r="Q7" s="30"/>
      <c r="S7" s="30"/>
    </row>
    <row r="8" spans="1:24" s="38" customFormat="1" ht="20.25" customHeight="1" x14ac:dyDescent="0.25">
      <c r="A8" s="141" t="s">
        <v>65</v>
      </c>
      <c r="B8" s="142"/>
      <c r="C8" s="142"/>
      <c r="D8" s="142"/>
      <c r="E8" s="142"/>
      <c r="F8" s="142"/>
      <c r="G8" s="142"/>
      <c r="H8" s="142"/>
      <c r="I8" s="35"/>
      <c r="J8" s="36"/>
      <c r="K8" s="36"/>
      <c r="L8" s="36"/>
      <c r="M8" s="36"/>
      <c r="N8" s="30" t="s">
        <v>75</v>
      </c>
      <c r="O8" s="30" t="s">
        <v>75</v>
      </c>
      <c r="P8" s="30" t="s">
        <v>75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3" t="s">
        <v>29</v>
      </c>
      <c r="B9" s="143"/>
      <c r="C9" s="143"/>
      <c r="D9" s="143"/>
      <c r="E9" s="143"/>
      <c r="F9" s="143"/>
      <c r="G9" s="144" t="s">
        <v>36</v>
      </c>
      <c r="H9" s="144" t="s">
        <v>45</v>
      </c>
      <c r="I9" s="144" t="s">
        <v>46</v>
      </c>
      <c r="M9" s="40"/>
      <c r="N9" s="85" t="s">
        <v>76</v>
      </c>
      <c r="O9" s="85" t="s">
        <v>76</v>
      </c>
      <c r="P9" s="85" t="s">
        <v>76</v>
      </c>
      <c r="Q9" s="40"/>
      <c r="S9" s="40"/>
    </row>
    <row r="10" spans="1:24" s="41" customFormat="1" ht="44.25" customHeight="1" x14ac:dyDescent="0.25">
      <c r="A10" s="96" t="s">
        <v>53</v>
      </c>
      <c r="B10" s="96" t="s">
        <v>54</v>
      </c>
      <c r="C10" s="96" t="s">
        <v>55</v>
      </c>
      <c r="D10" s="96" t="s">
        <v>19</v>
      </c>
      <c r="E10" s="96" t="s">
        <v>44</v>
      </c>
      <c r="F10" s="96" t="s">
        <v>47</v>
      </c>
      <c r="G10" s="144"/>
      <c r="H10" s="144"/>
      <c r="I10" s="144"/>
      <c r="M10" s="37"/>
      <c r="N10" s="30" t="s">
        <v>77</v>
      </c>
      <c r="O10" s="30" t="s">
        <v>77</v>
      </c>
      <c r="P10" s="30" t="s">
        <v>77</v>
      </c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78</v>
      </c>
      <c r="O11" s="28" t="s">
        <v>78</v>
      </c>
      <c r="P11" s="28" t="s">
        <v>78</v>
      </c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79</v>
      </c>
      <c r="O12" s="30" t="s">
        <v>79</v>
      </c>
      <c r="P12" s="30" t="s">
        <v>79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80</v>
      </c>
      <c r="O13" s="85" t="s">
        <v>80</v>
      </c>
      <c r="P13" s="85" t="s">
        <v>80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81</v>
      </c>
      <c r="O14" s="30" t="s">
        <v>81</v>
      </c>
      <c r="P14" s="30" t="s">
        <v>81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63</v>
      </c>
      <c r="O15" s="28" t="s">
        <v>63</v>
      </c>
      <c r="P15" s="28" t="s">
        <v>63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82</v>
      </c>
      <c r="O16" s="30" t="s">
        <v>82</v>
      </c>
      <c r="P16" s="30" t="s">
        <v>82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83</v>
      </c>
      <c r="O17" s="85" t="s">
        <v>83</v>
      </c>
      <c r="P17" s="85" t="s">
        <v>83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84</v>
      </c>
      <c r="O18" s="30" t="s">
        <v>84</v>
      </c>
      <c r="P18" s="85" t="s">
        <v>94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85" t="s">
        <v>95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  <c r="P20" s="85" t="s">
        <v>84</v>
      </c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sGnLNsuVLnM3406esDPu8gI6CoB0pK2TXEF/u/9Esf3r91FV4cHisRKBnH6oVENlK/gIEVQUXthCj5+tLptw5w==" saltValue="8sysHBz6EcmaAyRoN0HYWA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0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$P$2:$P$20</formula1>
    </dataValidation>
    <dataValidation type="list" allowBlank="1" showInputMessage="1" showErrorMessage="1" sqref="C3:H3">
      <formula1>$M$2:$M$3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36</vt:i4>
      </vt:variant>
    </vt:vector>
  </HeadingPairs>
  <TitlesOfParts>
    <vt:vector size="43" baseType="lpstr">
      <vt:lpstr>PUNTAJE</vt:lpstr>
      <vt:lpstr>EST</vt:lpstr>
      <vt:lpstr>S2 Nombre1</vt:lpstr>
      <vt:lpstr>S3A Nombre1</vt:lpstr>
      <vt:lpstr>S3A Nombre2</vt:lpstr>
      <vt:lpstr>S3A Nombre3</vt:lpstr>
      <vt:lpstr>S3A Nombre4</vt:lpstr>
      <vt:lpstr>'S2 Nombre1'!Abogado_Supervisor_S2</vt:lpstr>
      <vt:lpstr>'S3A Nombre2'!Abogado_Supervisor_S2</vt:lpstr>
      <vt:lpstr>'S3A Nombre3'!Abogado_Supervisor_S2</vt:lpstr>
      <vt:lpstr>'S2 Nombre1'!Abogado_Supervisor_S3A</vt:lpstr>
      <vt:lpstr>'S3A Nombre2'!Abogado_Supervisor_S3A</vt:lpstr>
      <vt:lpstr>'S3A Nombre3'!Abogado_Supervisor_S3A</vt:lpstr>
      <vt:lpstr>'S2 Nombre1'!Abogado_Supervisor_S3B</vt:lpstr>
      <vt:lpstr>'S3A Nombre2'!Abogado_Supervisor_S3B</vt:lpstr>
      <vt:lpstr>'S3A Nombre3'!Abogado_Supervisor_S3B</vt:lpstr>
      <vt:lpstr>EST!Área_de_impresión</vt:lpstr>
      <vt:lpstr>PUNTAJE!Área_de_impresión</vt:lpstr>
      <vt:lpstr>'S2 Nombre1'!Área_de_impresión</vt:lpstr>
      <vt:lpstr>'S3A Nombre1'!Área_de_impresión</vt:lpstr>
      <vt:lpstr>'S3A Nombre2'!Área_de_impresión</vt:lpstr>
      <vt:lpstr>'S3A Nombre3'!Área_de_impresión</vt:lpstr>
      <vt:lpstr>'S3A Nombre4'!Área_de_impresión</vt:lpstr>
      <vt:lpstr>'S2 Nombre1'!Categoria</vt:lpstr>
      <vt:lpstr>'S3A Nombre1'!Categoria</vt:lpstr>
      <vt:lpstr>'S3A Nombre2'!Categoria</vt:lpstr>
      <vt:lpstr>'S3A Nombre3'!Categoria</vt:lpstr>
      <vt:lpstr>'S3A Nombre4'!Categoria</vt:lpstr>
      <vt:lpstr>'S2 Nombre1'!Ingeniero_Supervisor_S2</vt:lpstr>
      <vt:lpstr>'S3A Nombre2'!Ingeniero_Supervisor_S2</vt:lpstr>
      <vt:lpstr>'S3A Nombre3'!Ingeniero_Supervisor_S2</vt:lpstr>
      <vt:lpstr>'S2 Nombre1'!Ingeniero_Supervisor_S3A</vt:lpstr>
      <vt:lpstr>'S3A Nombre2'!Ingeniero_Supervisor_S3A</vt:lpstr>
      <vt:lpstr>'S3A Nombre3'!Ingeniero_Supervisor_S3A</vt:lpstr>
      <vt:lpstr>'S2 Nombre1'!Ingeniero_Supervisor_S3B</vt:lpstr>
      <vt:lpstr>'S3A Nombre2'!Ingeniero_Supervisor_S3B</vt:lpstr>
      <vt:lpstr>'S3A Nombre3'!Ingeniero_Supervisor_S3B</vt:lpstr>
      <vt:lpstr>EST!Títulos_a_imprimir</vt:lpstr>
      <vt:lpstr>'S2 Nombre1'!Títulos_a_imprimir</vt:lpstr>
      <vt:lpstr>'S3A Nombre1'!Títulos_a_imprimir</vt:lpstr>
      <vt:lpstr>'S3A Nombre2'!Títulos_a_imprimir</vt:lpstr>
      <vt:lpstr>'S3A Nombre3'!Títulos_a_imprimir</vt:lpstr>
      <vt:lpstr>'S3A Nombre4'!Títulos_a_imprimir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Juan</cp:lastModifiedBy>
  <cp:lastPrinted>2016-05-13T13:01:17Z</cp:lastPrinted>
  <dcterms:created xsi:type="dcterms:W3CDTF">2015-07-14T23:04:51Z</dcterms:created>
  <dcterms:modified xsi:type="dcterms:W3CDTF">2017-02-16T21:55:05Z</dcterms:modified>
</cp:coreProperties>
</file>